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slicers/slicer6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Users\gnowak\Pulpit\wykaz\"/>
    </mc:Choice>
  </mc:AlternateContent>
  <xr:revisionPtr revIDLastSave="0" documentId="13_ncr:1_{CC7FB688-7541-4FBB-91BD-0C5E17197FDE}" xr6:coauthVersionLast="47" xr6:coauthVersionMax="47" xr10:uidLastSave="{00000000-0000-0000-0000-000000000000}"/>
  <bookViews>
    <workbookView xWindow="-120" yWindow="-120" windowWidth="29040" windowHeight="15840" tabRatio="951" xr2:uid="{00000000-000D-0000-FFFF-FFFF00000000}"/>
  </bookViews>
  <sheets>
    <sheet name="Zbiorczy" sheetId="33" r:id="rId1"/>
    <sheet name="Dz. XIV" sheetId="15" r:id="rId2"/>
    <sheet name="Dz. XV" sheetId="16" r:id="rId3"/>
    <sheet name="Dz. XVI" sheetId="17" r:id="rId4"/>
    <sheet name="Dz. XVII" sheetId="18" r:id="rId5"/>
    <sheet name="Dz. XVIII" sheetId="19" r:id="rId6"/>
  </sheets>
  <definedNames>
    <definedName name="Fragmentator_Dzielnica">#N/A</definedName>
    <definedName name="Fragmentator_Kategoria">#N/A</definedName>
    <definedName name="Fragmentator_Kategoria13">#N/A</definedName>
    <definedName name="Fragmentator_Kategoria14">#N/A</definedName>
    <definedName name="Fragmentator_Kategoria15">#N/A</definedName>
    <definedName name="Fragmentator_Kategoria16">#N/A</definedName>
    <definedName name="Fragmentator_Kategoria17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33" l="1"/>
  <c r="K11" i="33"/>
  <c r="L11" i="33" s="1"/>
  <c r="J11" i="33"/>
  <c r="O10" i="33"/>
  <c r="K10" i="33"/>
  <c r="L10" i="33" s="1"/>
  <c r="J10" i="33"/>
  <c r="O9" i="33"/>
  <c r="K9" i="33"/>
  <c r="L9" i="33" s="1"/>
  <c r="J9" i="33"/>
  <c r="O8" i="33"/>
  <c r="K8" i="33"/>
  <c r="L8" i="33" s="1"/>
  <c r="J8" i="33"/>
  <c r="O7" i="33"/>
  <c r="K7" i="33"/>
  <c r="L7" i="33" s="1"/>
  <c r="J7" i="33"/>
  <c r="K6" i="33"/>
  <c r="L6" i="33" s="1"/>
  <c r="J6" i="33"/>
  <c r="B163" i="33"/>
  <c r="B479" i="33"/>
  <c r="B548" i="33"/>
  <c r="B46" i="33"/>
  <c r="B442" i="33"/>
  <c r="B6" i="33"/>
  <c r="B7" i="33"/>
  <c r="B8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B104" i="33"/>
  <c r="B105" i="33"/>
  <c r="B106" i="33"/>
  <c r="B107" i="33"/>
  <c r="B108" i="33"/>
  <c r="B109" i="33"/>
  <c r="B110" i="33"/>
  <c r="B111" i="33"/>
  <c r="B112" i="33"/>
  <c r="B113" i="33"/>
  <c r="B114" i="33"/>
  <c r="B115" i="33"/>
  <c r="B116" i="33"/>
  <c r="B117" i="33"/>
  <c r="B118" i="33"/>
  <c r="B119" i="33"/>
  <c r="B120" i="33"/>
  <c r="B121" i="33"/>
  <c r="B122" i="33"/>
  <c r="B123" i="33"/>
  <c r="B124" i="33"/>
  <c r="B125" i="33"/>
  <c r="B126" i="33"/>
  <c r="B127" i="33"/>
  <c r="B128" i="33"/>
  <c r="B129" i="33"/>
  <c r="B130" i="33"/>
  <c r="B131" i="33"/>
  <c r="B132" i="33"/>
  <c r="B133" i="33"/>
  <c r="B134" i="33"/>
  <c r="B135" i="33"/>
  <c r="B136" i="33"/>
  <c r="B137" i="33"/>
  <c r="B138" i="33"/>
  <c r="B139" i="33"/>
  <c r="B140" i="33"/>
  <c r="B141" i="33"/>
  <c r="B142" i="33"/>
  <c r="B143" i="33"/>
  <c r="B144" i="33"/>
  <c r="B145" i="33"/>
  <c r="B147" i="33"/>
  <c r="B148" i="33"/>
  <c r="B146" i="33"/>
  <c r="B149" i="33"/>
  <c r="B150" i="33"/>
  <c r="B151" i="33"/>
  <c r="B152" i="33"/>
  <c r="B153" i="33"/>
  <c r="B154" i="33"/>
  <c r="B155" i="33"/>
  <c r="B156" i="33"/>
  <c r="B157" i="33"/>
  <c r="B158" i="33"/>
  <c r="B159" i="33"/>
  <c r="B160" i="33"/>
  <c r="B161" i="33"/>
  <c r="B162" i="33"/>
  <c r="B164" i="33"/>
  <c r="B165" i="33"/>
  <c r="B166" i="33"/>
  <c r="B167" i="33"/>
  <c r="B168" i="33"/>
  <c r="B169" i="33"/>
  <c r="B170" i="33"/>
  <c r="B171" i="33"/>
  <c r="B172" i="33"/>
  <c r="B173" i="33"/>
  <c r="B174" i="33"/>
  <c r="B175" i="33"/>
  <c r="B176" i="33"/>
  <c r="B177" i="33"/>
  <c r="B178" i="33"/>
  <c r="B179" i="33"/>
  <c r="B180" i="33"/>
  <c r="B181" i="33"/>
  <c r="B182" i="33"/>
  <c r="B183" i="33"/>
  <c r="B184" i="33"/>
  <c r="B185" i="33"/>
  <c r="B186" i="33"/>
  <c r="B187" i="33"/>
  <c r="B188" i="33"/>
  <c r="B189" i="33"/>
  <c r="B190" i="33"/>
  <c r="B191" i="33"/>
  <c r="B192" i="33"/>
  <c r="B193" i="33"/>
  <c r="B194" i="33"/>
  <c r="B195" i="33"/>
  <c r="B196" i="33"/>
  <c r="B197" i="33"/>
  <c r="B198" i="33"/>
  <c r="B199" i="33"/>
  <c r="B200" i="33"/>
  <c r="B201" i="33"/>
  <c r="B202" i="33"/>
  <c r="B203" i="33"/>
  <c r="B204" i="33"/>
  <c r="B205" i="33"/>
  <c r="B206" i="33"/>
  <c r="B207" i="33"/>
  <c r="B208" i="33"/>
  <c r="B209" i="33"/>
  <c r="B210" i="33"/>
  <c r="B211" i="33"/>
  <c r="B212" i="33"/>
  <c r="B213" i="33"/>
  <c r="B214" i="33"/>
  <c r="B215" i="33"/>
  <c r="B216" i="33"/>
  <c r="B217" i="33"/>
  <c r="B218" i="33"/>
  <c r="B219" i="33"/>
  <c r="B220" i="33"/>
  <c r="B221" i="33"/>
  <c r="B222" i="33"/>
  <c r="B223" i="33"/>
  <c r="B224" i="33"/>
  <c r="B225" i="33"/>
  <c r="B226" i="33"/>
  <c r="B227" i="33"/>
  <c r="B228" i="33"/>
  <c r="B229" i="33"/>
  <c r="B230" i="33"/>
  <c r="B231" i="33"/>
  <c r="B232" i="33"/>
  <c r="B233" i="33"/>
  <c r="B234" i="33"/>
  <c r="B235" i="33"/>
  <c r="B236" i="33"/>
  <c r="B237" i="33"/>
  <c r="B238" i="33"/>
  <c r="B239" i="33"/>
  <c r="B240" i="33"/>
  <c r="B241" i="33"/>
  <c r="B242" i="33"/>
  <c r="B243" i="33"/>
  <c r="B244" i="33"/>
  <c r="B245" i="33"/>
  <c r="B246" i="33"/>
  <c r="B247" i="33"/>
  <c r="B248" i="33"/>
  <c r="B249" i="33"/>
  <c r="B250" i="33"/>
  <c r="B251" i="33"/>
  <c r="B252" i="33"/>
  <c r="B253" i="33"/>
  <c r="B254" i="33"/>
  <c r="B255" i="33"/>
  <c r="B256" i="33"/>
  <c r="B257" i="33"/>
  <c r="B258" i="33"/>
  <c r="B259" i="33"/>
  <c r="B260" i="33"/>
  <c r="B261" i="33"/>
  <c r="B262" i="33"/>
  <c r="B263" i="33"/>
  <c r="B264" i="33"/>
  <c r="B265" i="33"/>
  <c r="B266" i="33"/>
  <c r="B267" i="33"/>
  <c r="B268" i="33"/>
  <c r="B269" i="33"/>
  <c r="B270" i="33"/>
  <c r="B271" i="33"/>
  <c r="B272" i="33"/>
  <c r="B273" i="33"/>
  <c r="B274" i="33"/>
  <c r="B275" i="33"/>
  <c r="B276" i="33"/>
  <c r="B277" i="33"/>
  <c r="B278" i="33"/>
  <c r="B279" i="33"/>
  <c r="B280" i="33"/>
  <c r="B281" i="33"/>
  <c r="B282" i="33"/>
  <c r="B283" i="33"/>
  <c r="B284" i="33"/>
  <c r="B285" i="33"/>
  <c r="B286" i="33"/>
  <c r="B287" i="33"/>
  <c r="B288" i="33"/>
  <c r="B289" i="33"/>
  <c r="B290" i="33"/>
  <c r="B291" i="33"/>
  <c r="B292" i="33"/>
  <c r="B293" i="33"/>
  <c r="B294" i="33"/>
  <c r="B295" i="33"/>
  <c r="B296" i="33"/>
  <c r="B297" i="33"/>
  <c r="B298" i="33"/>
  <c r="B299" i="33"/>
  <c r="B300" i="33"/>
  <c r="B301" i="33"/>
  <c r="B302" i="33"/>
  <c r="B303" i="33"/>
  <c r="B304" i="33"/>
  <c r="B305" i="33"/>
  <c r="B306" i="33"/>
  <c r="B307" i="33"/>
  <c r="B308" i="33"/>
  <c r="B309" i="33"/>
  <c r="B310" i="33"/>
  <c r="B311" i="33"/>
  <c r="B312" i="33"/>
  <c r="B313" i="33"/>
  <c r="B314" i="33"/>
  <c r="B315" i="33"/>
  <c r="B316" i="33"/>
  <c r="B317" i="33"/>
  <c r="B318" i="33"/>
  <c r="B319" i="33"/>
  <c r="B320" i="33"/>
  <c r="B321" i="33"/>
  <c r="B322" i="33"/>
  <c r="B323" i="33"/>
  <c r="B324" i="33"/>
  <c r="B325" i="33"/>
  <c r="B326" i="33"/>
  <c r="B327" i="33"/>
  <c r="B328" i="33"/>
  <c r="B329" i="33"/>
  <c r="B330" i="33"/>
  <c r="B331" i="33"/>
  <c r="B332" i="33"/>
  <c r="B333" i="33"/>
  <c r="B334" i="33"/>
  <c r="B335" i="33"/>
  <c r="B336" i="33"/>
  <c r="B337" i="33"/>
  <c r="B338" i="33"/>
  <c r="B339" i="33"/>
  <c r="B340" i="33"/>
  <c r="B341" i="33"/>
  <c r="B342" i="33"/>
  <c r="B343" i="33"/>
  <c r="B344" i="33"/>
  <c r="B345" i="33"/>
  <c r="B346" i="33"/>
  <c r="B347" i="33"/>
  <c r="B348" i="33"/>
  <c r="B349" i="33"/>
  <c r="B350" i="33"/>
  <c r="B351" i="33"/>
  <c r="B352" i="33"/>
  <c r="B353" i="33"/>
  <c r="B354" i="33"/>
  <c r="B355" i="33"/>
  <c r="B356" i="33"/>
  <c r="B357" i="33"/>
  <c r="B358" i="33"/>
  <c r="B359" i="33"/>
  <c r="B360" i="33"/>
  <c r="B361" i="33"/>
  <c r="B362" i="33"/>
  <c r="B363" i="33"/>
  <c r="B364" i="33"/>
  <c r="B365" i="33"/>
  <c r="B366" i="33"/>
  <c r="B367" i="33"/>
  <c r="B368" i="33"/>
  <c r="B369" i="33"/>
  <c r="B370" i="33"/>
  <c r="B371" i="33"/>
  <c r="B372" i="33"/>
  <c r="B373" i="33"/>
  <c r="B374" i="33"/>
  <c r="B375" i="33"/>
  <c r="B376" i="33"/>
  <c r="B377" i="33"/>
  <c r="B378" i="33"/>
  <c r="B379" i="33"/>
  <c r="B380" i="33"/>
  <c r="B381" i="33"/>
  <c r="B382" i="33"/>
  <c r="B383" i="33"/>
  <c r="B384" i="33"/>
  <c r="B385" i="33"/>
  <c r="B386" i="33"/>
  <c r="B387" i="33"/>
  <c r="B388" i="33"/>
  <c r="B389" i="33"/>
  <c r="B390" i="33"/>
  <c r="B391" i="33"/>
  <c r="B392" i="33"/>
  <c r="B393" i="33"/>
  <c r="B394" i="33"/>
  <c r="B395" i="33"/>
  <c r="B396" i="33"/>
  <c r="B397" i="33"/>
  <c r="B398" i="33"/>
  <c r="B399" i="33"/>
  <c r="B400" i="33"/>
  <c r="B401" i="33"/>
  <c r="B402" i="33"/>
  <c r="B403" i="33"/>
  <c r="B404" i="33"/>
  <c r="B405" i="33"/>
  <c r="B406" i="33"/>
  <c r="B407" i="33"/>
  <c r="B408" i="33"/>
  <c r="B409" i="33"/>
  <c r="B410" i="33"/>
  <c r="B411" i="33"/>
  <c r="B412" i="33"/>
  <c r="B413" i="33"/>
  <c r="B414" i="33"/>
  <c r="B415" i="33"/>
  <c r="B416" i="33"/>
  <c r="B417" i="33"/>
  <c r="B418" i="33"/>
  <c r="B419" i="33"/>
  <c r="B420" i="33"/>
  <c r="B421" i="33"/>
  <c r="B422" i="33"/>
  <c r="B423" i="33"/>
  <c r="B424" i="33"/>
  <c r="B425" i="33"/>
  <c r="B426" i="33"/>
  <c r="B427" i="33"/>
  <c r="B428" i="33"/>
  <c r="B429" i="33"/>
  <c r="B430" i="33"/>
  <c r="B431" i="33"/>
  <c r="B432" i="33"/>
  <c r="B433" i="33"/>
  <c r="B434" i="33"/>
  <c r="B435" i="33"/>
  <c r="B436" i="33"/>
  <c r="B437" i="33"/>
  <c r="B438" i="33"/>
  <c r="B439" i="33"/>
  <c r="B440" i="33"/>
  <c r="B441" i="33"/>
  <c r="B443" i="33"/>
  <c r="B444" i="33"/>
  <c r="B445" i="33"/>
  <c r="B446" i="33"/>
  <c r="B447" i="33"/>
  <c r="B448" i="33"/>
  <c r="B449" i="33"/>
  <c r="B450" i="33"/>
  <c r="B451" i="33"/>
  <c r="B452" i="33"/>
  <c r="B453" i="33"/>
  <c r="B454" i="33"/>
  <c r="B455" i="33"/>
  <c r="B456" i="33"/>
  <c r="B457" i="33"/>
  <c r="B458" i="33"/>
  <c r="B459" i="33"/>
  <c r="B460" i="33"/>
  <c r="B461" i="33"/>
  <c r="B462" i="33"/>
  <c r="B463" i="33"/>
  <c r="B464" i="33"/>
  <c r="B465" i="33"/>
  <c r="B466" i="33"/>
  <c r="B467" i="33"/>
  <c r="B468" i="33"/>
  <c r="B469" i="33"/>
  <c r="B470" i="33"/>
  <c r="B471" i="33"/>
  <c r="B472" i="33"/>
  <c r="B473" i="33"/>
  <c r="B474" i="33"/>
  <c r="B475" i="33"/>
  <c r="B476" i="33"/>
  <c r="B477" i="33"/>
  <c r="B478" i="33"/>
  <c r="B480" i="33"/>
  <c r="B481" i="33"/>
  <c r="B482" i="33"/>
  <c r="B483" i="33"/>
  <c r="B484" i="33"/>
  <c r="B485" i="33"/>
  <c r="B486" i="33"/>
  <c r="B487" i="33"/>
  <c r="B488" i="33"/>
  <c r="B489" i="33"/>
  <c r="B490" i="33"/>
  <c r="B491" i="33"/>
  <c r="B492" i="33"/>
  <c r="B493" i="33"/>
  <c r="B494" i="33"/>
  <c r="B495" i="33"/>
  <c r="B496" i="33"/>
  <c r="B497" i="33"/>
  <c r="B498" i="33"/>
  <c r="B499" i="33"/>
  <c r="B500" i="33"/>
  <c r="B501" i="33"/>
  <c r="B502" i="33"/>
  <c r="B503" i="33"/>
  <c r="B504" i="33"/>
  <c r="B505" i="33"/>
  <c r="B506" i="33"/>
  <c r="B507" i="33"/>
  <c r="B508" i="33"/>
  <c r="B509" i="33"/>
  <c r="B510" i="33"/>
  <c r="B511" i="33"/>
  <c r="B512" i="33"/>
  <c r="B513" i="33"/>
  <c r="B514" i="33"/>
  <c r="B515" i="33"/>
  <c r="B516" i="33"/>
  <c r="B517" i="33"/>
  <c r="B518" i="33"/>
  <c r="B519" i="33"/>
  <c r="B520" i="33"/>
  <c r="B521" i="33"/>
  <c r="B522" i="33"/>
  <c r="B523" i="33"/>
  <c r="B524" i="33"/>
  <c r="B525" i="33"/>
  <c r="B526" i="33"/>
  <c r="B527" i="33"/>
  <c r="B528" i="33"/>
  <c r="B529" i="33"/>
  <c r="B530" i="33"/>
  <c r="B531" i="33"/>
  <c r="B532" i="33"/>
  <c r="B533" i="33"/>
  <c r="B534" i="33"/>
  <c r="B535" i="33"/>
  <c r="B536" i="33"/>
  <c r="B537" i="33"/>
  <c r="B538" i="33"/>
  <c r="B539" i="33"/>
  <c r="B540" i="33"/>
  <c r="B541" i="33"/>
  <c r="B542" i="33"/>
  <c r="B543" i="33"/>
  <c r="B544" i="33"/>
  <c r="B545" i="33"/>
  <c r="B546" i="33"/>
  <c r="B547" i="33"/>
  <c r="B549" i="33"/>
  <c r="B550" i="33"/>
  <c r="B551" i="33"/>
  <c r="B552" i="33"/>
  <c r="B553" i="33"/>
  <c r="B554" i="33"/>
  <c r="B555" i="33"/>
  <c r="B556" i="33"/>
  <c r="B557" i="33"/>
  <c r="B558" i="33"/>
  <c r="B559" i="33"/>
  <c r="B560" i="33"/>
  <c r="B561" i="33"/>
  <c r="B562" i="33"/>
  <c r="B563" i="33"/>
  <c r="B564" i="33"/>
  <c r="B565" i="33"/>
  <c r="B566" i="33"/>
  <c r="B567" i="33"/>
  <c r="B568" i="33"/>
  <c r="B569" i="33"/>
  <c r="B570" i="33"/>
  <c r="B571" i="33"/>
  <c r="B572" i="33"/>
  <c r="B573" i="33"/>
  <c r="B574" i="33"/>
  <c r="B575" i="33"/>
  <c r="B576" i="33"/>
  <c r="B577" i="33"/>
  <c r="B578" i="33"/>
  <c r="B579" i="33"/>
  <c r="B580" i="33"/>
  <c r="B581" i="33"/>
  <c r="B582" i="33"/>
  <c r="B583" i="33"/>
  <c r="B584" i="33"/>
  <c r="B585" i="33"/>
  <c r="B586" i="33"/>
  <c r="B587" i="33"/>
  <c r="B588" i="33"/>
  <c r="B589" i="33"/>
  <c r="B590" i="33"/>
  <c r="B591" i="33"/>
  <c r="B592" i="33"/>
  <c r="B593" i="33"/>
  <c r="B594" i="33"/>
  <c r="B595" i="33"/>
  <c r="B596" i="33"/>
  <c r="B597" i="33"/>
  <c r="B598" i="33"/>
  <c r="B599" i="33"/>
  <c r="B600" i="33"/>
  <c r="B601" i="33"/>
  <c r="B602" i="33"/>
  <c r="I16" i="18"/>
  <c r="J17" i="18"/>
  <c r="K17" i="18" s="1"/>
  <c r="I17" i="18"/>
  <c r="J16" i="18"/>
  <c r="K16" i="18" s="1"/>
  <c r="J17" i="19"/>
  <c r="K17" i="19" s="1"/>
  <c r="I17" i="19"/>
  <c r="J16" i="19"/>
  <c r="K16" i="19" s="1"/>
  <c r="I16" i="19"/>
  <c r="J12" i="33" l="1"/>
  <c r="O12" i="33"/>
  <c r="L12" i="33"/>
  <c r="K12" i="33"/>
  <c r="J15" i="18"/>
  <c r="K15" i="18" s="1"/>
  <c r="I15" i="18"/>
  <c r="J14" i="18"/>
  <c r="K14" i="18" s="1"/>
  <c r="I14" i="18"/>
  <c r="J13" i="18"/>
  <c r="I13" i="18"/>
  <c r="J12" i="18"/>
  <c r="K12" i="18" s="1"/>
  <c r="I12" i="18"/>
  <c r="J15" i="19"/>
  <c r="K15" i="19" s="1"/>
  <c r="I15" i="19"/>
  <c r="J14" i="19"/>
  <c r="K14" i="19" s="1"/>
  <c r="I14" i="19"/>
  <c r="J13" i="19"/>
  <c r="K13" i="19" s="1"/>
  <c r="I13" i="19"/>
  <c r="J16" i="17"/>
  <c r="K16" i="17" s="1"/>
  <c r="I16" i="17"/>
  <c r="J15" i="17"/>
  <c r="K15" i="17" s="1"/>
  <c r="I15" i="17"/>
  <c r="J14" i="17"/>
  <c r="K14" i="17" s="1"/>
  <c r="I14" i="17"/>
  <c r="J13" i="17"/>
  <c r="K13" i="17" s="1"/>
  <c r="I13" i="17"/>
  <c r="J12" i="17"/>
  <c r="K12" i="17" s="1"/>
  <c r="I12" i="17"/>
  <c r="J16" i="16"/>
  <c r="K16" i="16" s="1"/>
  <c r="I16" i="16"/>
  <c r="J15" i="16"/>
  <c r="K15" i="16" s="1"/>
  <c r="I15" i="16"/>
  <c r="J14" i="16"/>
  <c r="K14" i="16" s="1"/>
  <c r="I14" i="16"/>
  <c r="J13" i="16"/>
  <c r="K13" i="16" s="1"/>
  <c r="I13" i="16"/>
  <c r="J12" i="16"/>
  <c r="K12" i="16" s="1"/>
  <c r="I12" i="16"/>
  <c r="J16" i="15"/>
  <c r="K16" i="15" s="1"/>
  <c r="I16" i="15"/>
  <c r="J15" i="15"/>
  <c r="K15" i="15" s="1"/>
  <c r="I15" i="15"/>
  <c r="J14" i="15"/>
  <c r="K14" i="15" s="1"/>
  <c r="I14" i="15"/>
  <c r="J13" i="15"/>
  <c r="K13" i="15" s="1"/>
  <c r="I13" i="15"/>
  <c r="J12" i="15"/>
  <c r="I12" i="15"/>
  <c r="I18" i="18" l="1"/>
  <c r="K13" i="18"/>
  <c r="I17" i="16"/>
  <c r="I17" i="15"/>
  <c r="I17" i="17"/>
  <c r="K18" i="19"/>
  <c r="I18" i="19"/>
  <c r="J17" i="15"/>
  <c r="K12" i="15"/>
  <c r="K17" i="15" s="1"/>
  <c r="K18" i="18"/>
  <c r="J18" i="18"/>
  <c r="K17" i="17"/>
  <c r="J17" i="17"/>
  <c r="K17" i="16"/>
  <c r="J17" i="16"/>
  <c r="J18" i="19"/>
</calcChain>
</file>

<file path=xl/sharedStrings.xml><?xml version="1.0" encoding="utf-8"?>
<sst xmlns="http://schemas.openxmlformats.org/spreadsheetml/2006/main" count="3865" uniqueCount="722">
  <si>
    <t>Nazwa ulicy</t>
  </si>
  <si>
    <t>Nr ewidencyjny drogi</t>
  </si>
  <si>
    <t>Kategoria</t>
  </si>
  <si>
    <t>Dzielnica</t>
  </si>
  <si>
    <t>Gminna</t>
  </si>
  <si>
    <t>Powiatowa</t>
  </si>
  <si>
    <t>Wewnętrzna</t>
  </si>
  <si>
    <t>Błonie-Beszcz plac</t>
  </si>
  <si>
    <t>Boguszówka</t>
  </si>
  <si>
    <t>Cichociemnych AK</t>
  </si>
  <si>
    <t>Ciepłownicza</t>
  </si>
  <si>
    <t>Cuplowa</t>
  </si>
  <si>
    <t>Do Wisły</t>
  </si>
  <si>
    <t>Dolna</t>
  </si>
  <si>
    <t>Dolnomłyńska</t>
  </si>
  <si>
    <t>Droga łącząca ul. Centralną z al. Pokoju</t>
  </si>
  <si>
    <t>Droga przebiegająca od St. Lema do bloków 5 i 5a</t>
  </si>
  <si>
    <t>Florera Romana</t>
  </si>
  <si>
    <t>Galicyjska</t>
  </si>
  <si>
    <t>Gałczyńskiego Konstantego Ildefonsa</t>
  </si>
  <si>
    <t>Gałczyńskiego-dz 313/2</t>
  </si>
  <si>
    <t>Hynka Franciszka</t>
  </si>
  <si>
    <t>Isep</t>
  </si>
  <si>
    <t>Jurczaka Stefana</t>
  </si>
  <si>
    <t>Jutrzenka</t>
  </si>
  <si>
    <t>Kamionka</t>
  </si>
  <si>
    <t>Kłosowskiego</t>
  </si>
  <si>
    <t>Kremskiego Jana</t>
  </si>
  <si>
    <t>Kwiatów Polskich</t>
  </si>
  <si>
    <t>Lema Stanisława</t>
  </si>
  <si>
    <t>Łęgowa</t>
  </si>
  <si>
    <t>Markowskiego Mariana</t>
  </si>
  <si>
    <t>Medweckiego Mieczysława</t>
  </si>
  <si>
    <t>Na Łąkach</t>
  </si>
  <si>
    <t>Na Załęczu</t>
  </si>
  <si>
    <t>Narciarska</t>
  </si>
  <si>
    <t>Nastrojowa</t>
  </si>
  <si>
    <t>Niepołomska</t>
  </si>
  <si>
    <t>Ogłęczyzna</t>
  </si>
  <si>
    <t>Orlińskiego</t>
  </si>
  <si>
    <t>Osiedle</t>
  </si>
  <si>
    <t xml:space="preserve">Padniewskiego   </t>
  </si>
  <si>
    <t>Pisarka</t>
  </si>
  <si>
    <t>Podbipięty Longina</t>
  </si>
  <si>
    <t>Podleska</t>
  </si>
  <si>
    <t>Poleska</t>
  </si>
  <si>
    <t>Sierpowa</t>
  </si>
  <si>
    <t>Sikorki</t>
  </si>
  <si>
    <t>Siwka</t>
  </si>
  <si>
    <t>Skręcona</t>
  </si>
  <si>
    <t>Sochy</t>
  </si>
  <si>
    <t>Sołtysowska</t>
  </si>
  <si>
    <t>Stella-Sawickiego Izydora</t>
  </si>
  <si>
    <t>Stręcka</t>
  </si>
  <si>
    <t>Strumyk</t>
  </si>
  <si>
    <t>Szafrańska</t>
  </si>
  <si>
    <t>Śliwkowa</t>
  </si>
  <si>
    <t>Tabaczna</t>
  </si>
  <si>
    <t>Tomickiego Piotra, bp.</t>
  </si>
  <si>
    <t>Tuwima Juliana</t>
  </si>
  <si>
    <t>Wężyka Franciszka</t>
  </si>
  <si>
    <t>Wiklinowa</t>
  </si>
  <si>
    <t>Włodarczyka Bronisława</t>
  </si>
  <si>
    <t>Woźniców</t>
  </si>
  <si>
    <t>Wysockiej Stanisławy</t>
  </si>
  <si>
    <t>Zajęcza</t>
  </si>
  <si>
    <t>Zapusta</t>
  </si>
  <si>
    <t>Zastawniaka Józefa, ks.</t>
  </si>
  <si>
    <t>Krajowa</t>
  </si>
  <si>
    <t>XIV</t>
  </si>
  <si>
    <t>Bitwy nad Bzurą</t>
  </si>
  <si>
    <t>Bohomolca Franciszka</t>
  </si>
  <si>
    <t>Cedyńska</t>
  </si>
  <si>
    <t>Dmowskiego Romana</t>
  </si>
  <si>
    <t>Dobrego Pasterza</t>
  </si>
  <si>
    <t>Hołdu Pruskiego</t>
  </si>
  <si>
    <t>Jancarza Kazimierza</t>
  </si>
  <si>
    <t>Kleeberga Franciszka gen.</t>
  </si>
  <si>
    <t>Kruszwicka</t>
  </si>
  <si>
    <t>Kupały</t>
  </si>
  <si>
    <t>Marycjusza Szymona</t>
  </si>
  <si>
    <t>Mikołajczyka Stanisława (za wiaduktem do ronda Piastowskiego)</t>
  </si>
  <si>
    <t>Mistrzejowicka</t>
  </si>
  <si>
    <t>Miśnieńska</t>
  </si>
  <si>
    <t>Monda Bernarda gen</t>
  </si>
  <si>
    <t>Morcinka Gustawa</t>
  </si>
  <si>
    <t>Nagłowicka</t>
  </si>
  <si>
    <t>Obrońców Warszawy</t>
  </si>
  <si>
    <t>Parnickiego Teodora (od Jancarza K. do Zjazdu Gnieźnieńskiego)</t>
  </si>
  <si>
    <t>Piasta Kołodzieja</t>
  </si>
  <si>
    <t>Popielidów</t>
  </si>
  <si>
    <t>Powstańców</t>
  </si>
  <si>
    <t>Próchnika Adama</t>
  </si>
  <si>
    <t>Sosnkowskiego Kazimierza gen.</t>
  </si>
  <si>
    <t>Srebrnych Orłów</t>
  </si>
  <si>
    <t>Swarożyca</t>
  </si>
  <si>
    <t>Wawelska</t>
  </si>
  <si>
    <t>Wiślicka</t>
  </si>
  <si>
    <t>Zjazdu Gnieźnieńskiego</t>
  </si>
  <si>
    <t>Baziaka Eugeniusza</t>
  </si>
  <si>
    <t>os. Bohaterów Września (nr: 7-12)</t>
  </si>
  <si>
    <t xml:space="preserve">Budziszyńska </t>
  </si>
  <si>
    <t>Czaplickiego Władysława</t>
  </si>
  <si>
    <t>Do Fortu</t>
  </si>
  <si>
    <t>Dziekanowicka</t>
  </si>
  <si>
    <t>Dziekanowicka sięgacz dz. 17/10</t>
  </si>
  <si>
    <t>Jadźwingów</t>
  </si>
  <si>
    <t>Kniaźnina Franciszka</t>
  </si>
  <si>
    <t>Kolbego Maksymiliana Marii św.</t>
  </si>
  <si>
    <t>Korfantego Wojciecha</t>
  </si>
  <si>
    <t>Korony Polskiej</t>
  </si>
  <si>
    <t>Królowej Marysieńki</t>
  </si>
  <si>
    <t>Kuczkowskiego  Mikołaja</t>
  </si>
  <si>
    <t>Kurzei Józefa ks.</t>
  </si>
  <si>
    <t>Łęczycka</t>
  </si>
  <si>
    <t>Mazanka Stefana ks.</t>
  </si>
  <si>
    <t>Mistrzejowicka sięgacz nr 49, 49a,b,c,d,d dz. 80/26, 81/76</t>
  </si>
  <si>
    <t>Mosdorfa Jana</t>
  </si>
  <si>
    <t>Na Zboczu</t>
  </si>
  <si>
    <t>Ognistych Wici</t>
  </si>
  <si>
    <t>Orła Białego</t>
  </si>
  <si>
    <t>Perkuna</t>
  </si>
  <si>
    <t>Perkuna sięgacz do b. 43</t>
  </si>
  <si>
    <t>os. Piastów (nr 18,19,19a,22,25,27,29)</t>
  </si>
  <si>
    <t>os. Piastów (nr: 24,a,b, 26,28,30)</t>
  </si>
  <si>
    <t>os. Piastów (nr: 31,32)</t>
  </si>
  <si>
    <t>os. Piastów (nr: 13 - 17)</t>
  </si>
  <si>
    <t>os. Piastów (nr 3)</t>
  </si>
  <si>
    <t>Popielidów sięgacz, dz. 54/7, obr. 2 Nowa Huta (nr: 35 - 38  bez parkingów)</t>
  </si>
  <si>
    <t>Próchnika Adama sięgacz dz. 209/36 obr. 2 Nowa Huta (os. Boh. Września nr: 59 - 61)</t>
  </si>
  <si>
    <t>Sapiehy Adama Stefana ks. Kard.</t>
  </si>
  <si>
    <t>Świdnicka</t>
  </si>
  <si>
    <t>Wawelska pętla dz. 7/6 obr. 5 Nowa Huta</t>
  </si>
  <si>
    <t>Zabłockiego Franciszka</t>
  </si>
  <si>
    <t>Załuskich Andrzeja i Józefa</t>
  </si>
  <si>
    <t>Zawiejskiego Jerzego</t>
  </si>
  <si>
    <t>XV</t>
  </si>
  <si>
    <t>Andersa Władysława gen.</t>
  </si>
  <si>
    <t>Braci Shindlerów</t>
  </si>
  <si>
    <t>Broniewskiego Władysława</t>
  </si>
  <si>
    <t>Cienista</t>
  </si>
  <si>
    <t>Dąbrowskiej Marii (od Hynka Fr. do Andersa Wł.)</t>
  </si>
  <si>
    <t>Dunikowskiego Xawerego</t>
  </si>
  <si>
    <t>Fatimska</t>
  </si>
  <si>
    <t>Janiszewskiego Tomasza</t>
  </si>
  <si>
    <t>Kaczeńcowa</t>
  </si>
  <si>
    <t>Kocmyrzowska (od Andersa Wł. do K. Makuszyńskiego)</t>
  </si>
  <si>
    <t>Łyszkiewicza Bogdana</t>
  </si>
  <si>
    <t>Makuszyńskiego Kornela</t>
  </si>
  <si>
    <t>Mikołajczyka Stanisława (od wiaduktu do ronda Hipokratesa</t>
  </si>
  <si>
    <t>Nad Dłubnią</t>
  </si>
  <si>
    <t>Nowolipki</t>
  </si>
  <si>
    <t>Obrońców Krzyża</t>
  </si>
  <si>
    <t>Odmogile</t>
  </si>
  <si>
    <t>Okulickiego Leopolda (od Andersa Wł. do Łowińskiego K.)</t>
  </si>
  <si>
    <t>rondo gen. Stanisława Maczka</t>
  </si>
  <si>
    <t>rondo Hipokratesa</t>
  </si>
  <si>
    <t>Stadionowa</t>
  </si>
  <si>
    <t>Szajnowicza-Iwanowa Jerzego</t>
  </si>
  <si>
    <t>Szybka</t>
  </si>
  <si>
    <t>os. Albertyńskie (nr: 22, 22a, 24-27, 27a, 28, 28a, 29, 31, 31a, 33)</t>
  </si>
  <si>
    <t>Andegaweńska</t>
  </si>
  <si>
    <t>Andersena Hansa Christiana</t>
  </si>
  <si>
    <t>Bogusza Józefa</t>
  </si>
  <si>
    <t>Celakówny Rozalii</t>
  </si>
  <si>
    <t>Cienista boczna dz. 367, obr. 9, Nowa Huta</t>
  </si>
  <si>
    <t>Cienista sięgacz dz. 425/2, obr. 9 Nowa Huta</t>
  </si>
  <si>
    <t>Cienista dz. 165/3, obr. 9 Nowa Huta</t>
  </si>
  <si>
    <t>Fatimska boczna działki 245/3, 9/7, 285, 288/1, 57/7, 60/9, 139/19, obr. 9 Nowa Huta</t>
  </si>
  <si>
    <t>Fatimska boczna działki 348/7, 132/24, 324/4 obr. 9 Nowa Huta</t>
  </si>
  <si>
    <t>Jagiellonki Anny</t>
  </si>
  <si>
    <t>os. Jagiellońskie (nr: 29, 30)</t>
  </si>
  <si>
    <t xml:space="preserve">os. Jagiellońskie, dz. 72, obr. 8 Nowa Huta (od Obrońców Kryża wraz z parkingiem przy dz. 69/2, NH-8) </t>
  </si>
  <si>
    <t>Kaczeńcowa boczna dz. 63/4</t>
  </si>
  <si>
    <t>os. Kalinowe (nr: 13-16)</t>
  </si>
  <si>
    <t>os. Kalinowe parking i chodnik, dz. 118/26, obr. 8, Nowa Huta</t>
  </si>
  <si>
    <t>os. Kaziemierzowskie 29, dz. 189/1, 189/2, 198/43, obr. 8, Nowa Huta</t>
  </si>
  <si>
    <t>Króla Wacława</t>
  </si>
  <si>
    <t>Królowej Bony</t>
  </si>
  <si>
    <t>Lawendowa</t>
  </si>
  <si>
    <t>Łącznik od ul. Janiszewskiego T. do Dunikowskiego X. (parking Strusia 2, 3)</t>
  </si>
  <si>
    <t>Łokietkówny Elżbiety</t>
  </si>
  <si>
    <t>Łopackiego Jacka Augustyna</t>
  </si>
  <si>
    <t>Małego Księcia</t>
  </si>
  <si>
    <t>Odmogile boczna</t>
  </si>
  <si>
    <t>Podrzecze</t>
  </si>
  <si>
    <t>Pokrzywki Gustawa</t>
  </si>
  <si>
    <t>os. Przy Arce (nr: 9, 10, 13, 17)</t>
  </si>
  <si>
    <t>Ptaka Franciszka</t>
  </si>
  <si>
    <t>Radziwiłłówny Barbary</t>
  </si>
  <si>
    <t xml:space="preserve">Samorządowa </t>
  </si>
  <si>
    <t>Spytka z Melsztyna</t>
  </si>
  <si>
    <t xml:space="preserve">Stadionowa boczna dz. 5/20 obr. 44 Nowa Huta </t>
  </si>
  <si>
    <t>Sycha Marka</t>
  </si>
  <si>
    <t>Świętej Rodziny</t>
  </si>
  <si>
    <t>Uniwersału Połanieckiego (od Hynka Fr. Do Braci Schindlerów</t>
  </si>
  <si>
    <t>Urbanowicza Witolda gen.</t>
  </si>
  <si>
    <t>Urszulki</t>
  </si>
  <si>
    <t>Wielgusa Macieja</t>
  </si>
  <si>
    <t>Włosika Bogdana plac</t>
  </si>
  <si>
    <t>Wojciechowskiego Stanisława (od Bulwarowej wzdłuż zalewu)</t>
  </si>
  <si>
    <t>os. Wysokie (nr: 11, 15-18)</t>
  </si>
  <si>
    <t>Złoczowska</t>
  </si>
  <si>
    <t>Złoczowska sięgacz (dojazd do bl. nr 12)</t>
  </si>
  <si>
    <t>Złotej Jesieni sięgacz, nr dz. 26/2, 5/27, obr. 8, Nowa Huta</t>
  </si>
  <si>
    <t>Wojewódzka</t>
  </si>
  <si>
    <t>XVI</t>
  </si>
  <si>
    <t>Bardosa</t>
  </si>
  <si>
    <t>Barwna</t>
  </si>
  <si>
    <t>Biwakowa</t>
  </si>
  <si>
    <t>Bolesława Czuchajowskiego</t>
  </si>
  <si>
    <t>Boruty- Spiechowicza Mieczysława gen.</t>
  </si>
  <si>
    <t>Branicka</t>
  </si>
  <si>
    <t>Bulwarowa(od Andersena do Kocmyrzowskiej)</t>
  </si>
  <si>
    <t>Calińskiego Sawy</t>
  </si>
  <si>
    <t>Cerchów Maksymiliana i Stanisława</t>
  </si>
  <si>
    <t>Ciekowiec</t>
  </si>
  <si>
    <t>Daniłowskiego Gustawa</t>
  </si>
  <si>
    <t>Deszczowa</t>
  </si>
  <si>
    <t>Drożyska</t>
  </si>
  <si>
    <t>Dybowskiego Benedykta</t>
  </si>
  <si>
    <t xml:space="preserve">Dymarek </t>
  </si>
  <si>
    <t>Dowgiałło</t>
  </si>
  <si>
    <t>Gajocha Jana</t>
  </si>
  <si>
    <t>Graniczna</t>
  </si>
  <si>
    <t>Grąby</t>
  </si>
  <si>
    <t>Jagienki</t>
  </si>
  <si>
    <t>Jaglana</t>
  </si>
  <si>
    <t>Jezierskiego Jacka</t>
  </si>
  <si>
    <t>Jeziorko (od Wyciąskiej - do ul. Za Górą)</t>
  </si>
  <si>
    <t>Jeżynowa</t>
  </si>
  <si>
    <t>Jutrzyńska</t>
  </si>
  <si>
    <t>Karaszewicza -Tokarzewskiego Michała gen.</t>
  </si>
  <si>
    <t>Karowa</t>
  </si>
  <si>
    <t>Kąkolowa</t>
  </si>
  <si>
    <t>Kłosowa</t>
  </si>
  <si>
    <t>Kmicica Andrzeja</t>
  </si>
  <si>
    <t>Kopaniec</t>
  </si>
  <si>
    <t>Kościelnicka</t>
  </si>
  <si>
    <t>Kuśnierska</t>
  </si>
  <si>
    <t>Ludźmierska</t>
  </si>
  <si>
    <t>Łubinowa</t>
  </si>
  <si>
    <t>Martenowska</t>
  </si>
  <si>
    <t>Mierzwy Stanisława</t>
  </si>
  <si>
    <t>Młotków</t>
  </si>
  <si>
    <t>Morgi</t>
  </si>
  <si>
    <t>Mościckiego Ignacego</t>
  </si>
  <si>
    <t>Na Niwach</t>
  </si>
  <si>
    <t>Nadbrzezie</t>
  </si>
  <si>
    <t>Odmętowa</t>
  </si>
  <si>
    <t>Orkana Władysława</t>
  </si>
  <si>
    <t>Ostafina Józefa</t>
  </si>
  <si>
    <t>Ostrów</t>
  </si>
  <si>
    <t>Plastusia</t>
  </si>
  <si>
    <t>Plażowa</t>
  </si>
  <si>
    <t>Pod Gajem</t>
  </si>
  <si>
    <t>Podbagnie</t>
  </si>
  <si>
    <t>Podbiałowa</t>
  </si>
  <si>
    <t>Podstawie</t>
  </si>
  <si>
    <t>Popielnik</t>
  </si>
  <si>
    <t>Powojowa</t>
  </si>
  <si>
    <t>Prawocheńskiego Romana</t>
  </si>
  <si>
    <t>Pysocice</t>
  </si>
  <si>
    <t>Róż al.</t>
  </si>
  <si>
    <t>Rudni</t>
  </si>
  <si>
    <t>Rumiankowa</t>
  </si>
  <si>
    <t>Rusiecka</t>
  </si>
  <si>
    <t>Rydza-Śmigłego Edwarda</t>
  </si>
  <si>
    <t>Rzepakowa</t>
  </si>
  <si>
    <t>Samostrzelnika Stanisława</t>
  </si>
  <si>
    <t>Sasanek</t>
  </si>
  <si>
    <t>Siejówka</t>
  </si>
  <si>
    <t>Sieroszewskiego Wacława</t>
  </si>
  <si>
    <t>Stalowa</t>
  </si>
  <si>
    <t>Stare Wiślisko</t>
  </si>
  <si>
    <t>Stopki Andrzeja</t>
  </si>
  <si>
    <t>Suchy Jar</t>
  </si>
  <si>
    <t>Syrachowska</t>
  </si>
  <si>
    <t>Szymańskiego Edwarda</t>
  </si>
  <si>
    <t>Tatarakowa</t>
  </si>
  <si>
    <t>Truskawkowa</t>
  </si>
  <si>
    <t>Tymiankowa</t>
  </si>
  <si>
    <t>Wiatra Narcyza</t>
  </si>
  <si>
    <t>Wiatraczna</t>
  </si>
  <si>
    <t>Wiązowa</t>
  </si>
  <si>
    <t>Wiewiórcza</t>
  </si>
  <si>
    <t>Wojciechowskiego Stanisława</t>
  </si>
  <si>
    <t>Wojenna</t>
  </si>
  <si>
    <t>Wołodyjowskiego Michała</t>
  </si>
  <si>
    <t>Wróżenicka</t>
  </si>
  <si>
    <t>Wrzosowa</t>
  </si>
  <si>
    <t>Wyciąska</t>
  </si>
  <si>
    <t>Za Górą</t>
  </si>
  <si>
    <t>Zachemskiego Jakuba</t>
  </si>
  <si>
    <t>Zagłoby Onufrego</t>
  </si>
  <si>
    <t>Zakarnie</t>
  </si>
  <si>
    <t>Zbyszka z Bogdańca</t>
  </si>
  <si>
    <t>Ziarkowa</t>
  </si>
  <si>
    <t>Ziemianek</t>
  </si>
  <si>
    <t>Ziemska</t>
  </si>
  <si>
    <t>Zuchów</t>
  </si>
  <si>
    <t>Żaglowa</t>
  </si>
  <si>
    <t>Żółwia</t>
  </si>
  <si>
    <t>Andersa  gen., al.. (Od Pl. Cen do  Kocmyrzowskiej)</t>
  </si>
  <si>
    <t xml:space="preserve">Bieńczycka </t>
  </si>
  <si>
    <t>Brzeska</t>
  </si>
  <si>
    <t>Bulwarowa (od Jana Pawła II do Solidarności)</t>
  </si>
  <si>
    <t>Giedroycia Jerzego</t>
  </si>
  <si>
    <t>Igołomska</t>
  </si>
  <si>
    <t>Jana Pawła II (od pl. Centralnego do Ptaszyckiego)</t>
  </si>
  <si>
    <t>Jana Pawła II (od R. Czyżyńskiego do pl. Centralnego)</t>
  </si>
  <si>
    <t>Klasztorna</t>
  </si>
  <si>
    <t>Obrońców Krzyża (od Kocmyrz. Do Ludźmierskiej)</t>
  </si>
  <si>
    <t>Plac Centralny</t>
  </si>
  <si>
    <t>Ptaszyckiego Tadeusza</t>
  </si>
  <si>
    <t>Przyjaźni al.</t>
  </si>
  <si>
    <t xml:space="preserve">Solidarności </t>
  </si>
  <si>
    <t>Struga Andrzeja</t>
  </si>
  <si>
    <t>Ujastek</t>
  </si>
  <si>
    <t>Ujastek Mogilski</t>
  </si>
  <si>
    <t>Żeromskiego Stefana</t>
  </si>
  <si>
    <t>Architektów</t>
  </si>
  <si>
    <t>XVII</t>
  </si>
  <si>
    <t>Blokowa</t>
  </si>
  <si>
    <t>Burzowa</t>
  </si>
  <si>
    <t>Bystronia Jana Stanisława</t>
  </si>
  <si>
    <t>Darwina Karola</t>
  </si>
  <si>
    <t>Geodetów</t>
  </si>
  <si>
    <t>Glinik</t>
  </si>
  <si>
    <t>Głębinowa</t>
  </si>
  <si>
    <t>Godebskiego Cypriana</t>
  </si>
  <si>
    <t>Grębałowska</t>
  </si>
  <si>
    <t>Grzegorza z Sanoka</t>
  </si>
  <si>
    <t>Irzykowskiego</t>
  </si>
  <si>
    <t>Jarzębiny</t>
  </si>
  <si>
    <t>Jaskrowa</t>
  </si>
  <si>
    <t>Jeziorany</t>
  </si>
  <si>
    <t>Józefa Pankiewicza</t>
  </si>
  <si>
    <t>Kantorowicka</t>
  </si>
  <si>
    <t>Kisielewskiego Stefana</t>
  </si>
  <si>
    <t>Kocmyrzowska</t>
  </si>
  <si>
    <t>Komasy</t>
  </si>
  <si>
    <t>Kosów</t>
  </si>
  <si>
    <t>Lasowisko</t>
  </si>
  <si>
    <t>Lubocka</t>
  </si>
  <si>
    <t>Luborzycka</t>
  </si>
  <si>
    <t>Łazowa</t>
  </si>
  <si>
    <t>Łowińskiego Karola</t>
  </si>
  <si>
    <t>Łuczanowicka</t>
  </si>
  <si>
    <t>Marglowa</t>
  </si>
  <si>
    <t>Mierniczych</t>
  </si>
  <si>
    <t>Morstina Ludwika Hieronima</t>
  </si>
  <si>
    <t>Morwowa</t>
  </si>
  <si>
    <t>Mrozowa</t>
  </si>
  <si>
    <t>Niebyła</t>
  </si>
  <si>
    <t>Niewielka</t>
  </si>
  <si>
    <t>Obwodowa</t>
  </si>
  <si>
    <t>PCK</t>
  </si>
  <si>
    <t>Petofiego Sandora</t>
  </si>
  <si>
    <t>Poległych w Krzesławicach</t>
  </si>
  <si>
    <t>Przymiarki</t>
  </si>
  <si>
    <t>Rowida Henryka</t>
  </si>
  <si>
    <t>Skoczylasa Władysława</t>
  </si>
  <si>
    <t>Soczyny</t>
  </si>
  <si>
    <t>Spławy</t>
  </si>
  <si>
    <t>Stary Gościniec</t>
  </si>
  <si>
    <t>Stokowa</t>
  </si>
  <si>
    <t>Studzienna</t>
  </si>
  <si>
    <t>Styczna</t>
  </si>
  <si>
    <t>Wadowska</t>
  </si>
  <si>
    <t>Wańkowicza Melchiora</t>
  </si>
  <si>
    <t>Wąwozowa</t>
  </si>
  <si>
    <t>Wittiga Edwarda</t>
  </si>
  <si>
    <t>Władysława Jagiełły</t>
  </si>
  <si>
    <t>Zagościniec</t>
  </si>
  <si>
    <t>Zakole</t>
  </si>
  <si>
    <t>Zawielgusie</t>
  </si>
  <si>
    <t>Zesławicka</t>
  </si>
  <si>
    <t>Zielony Jar</t>
  </si>
  <si>
    <t>Betlejemska</t>
  </si>
  <si>
    <t>Birkuta Mateusza (od 03.01.2005)</t>
  </si>
  <si>
    <t>Bolesława Krzywoustego</t>
  </si>
  <si>
    <t>Bolesława Wstydliwego</t>
  </si>
  <si>
    <t>Bożywoja (od 03.01.2005)</t>
  </si>
  <si>
    <t>Braci Polskich (od 12.02.2004)</t>
  </si>
  <si>
    <t>Bukszpanowa</t>
  </si>
  <si>
    <t>Cieślińskiej -Brzeskiej Haliny (3.11.2006)</t>
  </si>
  <si>
    <t>Czerwonego Kapturka</t>
  </si>
  <si>
    <t>Figlewicza Kazimierza, ks.</t>
  </si>
  <si>
    <t>Folwarczna</t>
  </si>
  <si>
    <t>Freege`go Emila (od 03.01.2005)</t>
  </si>
  <si>
    <t>Geodetów sięgacz - dz134/5,135/7,137/14,137/19(03.11.2006)</t>
  </si>
  <si>
    <t>Gerlacha Mikołaja  ( 03.11.2006 )</t>
  </si>
  <si>
    <t>Glinik sięgacz dz 146/23 ( 03.11.2006)</t>
  </si>
  <si>
    <t>Groickiego Bartłomieja</t>
  </si>
  <si>
    <t>Henryka Brodatego</t>
  </si>
  <si>
    <t>Jana Kazimierza</t>
  </si>
  <si>
    <t>Jana Olbrachta</t>
  </si>
  <si>
    <t>Janczarskiego Czesława</t>
  </si>
  <si>
    <t>Jasełkowa</t>
  </si>
  <si>
    <t xml:space="preserve">Jasia i Małgosi </t>
  </si>
  <si>
    <t>Jaskra Mikołaja</t>
  </si>
  <si>
    <t>Jubileuszowa</t>
  </si>
  <si>
    <t>Kaczyńskiego Zygmunta, ks.  (od 03.01.2005)</t>
  </si>
  <si>
    <t>Kalwińska (od 12.02.2004)</t>
  </si>
  <si>
    <t>Kamberskiego M. (od 03.01.2005)</t>
  </si>
  <si>
    <t>Kantorowicka sięgacz dz17/35,15/11 (03.11.2006)</t>
  </si>
  <si>
    <t>Kantorowicka sięgacz dz  51/4 (03.11.2006)</t>
  </si>
  <si>
    <t>Kantorowicka sięgacz dz 419/34  (03.11.2006 )</t>
  </si>
  <si>
    <t>Kazimierza Jagiellończyka</t>
  </si>
  <si>
    <t>Kazimierza Sprawiedliwego</t>
  </si>
  <si>
    <t>Kirchmajera W. (od 03.01.2005)</t>
  </si>
  <si>
    <t>Kleinera Juliusza</t>
  </si>
  <si>
    <t>Klemensa z Ruszczy</t>
  </si>
  <si>
    <t>Korohody Jerzego (od 03.01.2005)</t>
  </si>
  <si>
    <t>Kownackiej Marii (od 03.01.2005)</t>
  </si>
  <si>
    <t>Krasnowolskiego</t>
  </si>
  <si>
    <t>Ku Raciborowicom (od 07.08.2006)</t>
  </si>
  <si>
    <t>Kulinowskiej (od 02.07.2004) + dz 100/10</t>
  </si>
  <si>
    <t>Lehra-Spławińskiego Tadeusza</t>
  </si>
  <si>
    <t>Leszka Białego</t>
  </si>
  <si>
    <t>Leszka Czarnego</t>
  </si>
  <si>
    <t>Łącka (od 03.01.2005)</t>
  </si>
  <si>
    <t>Łempickiego Stanisława (od 20.07.2004)</t>
  </si>
  <si>
    <t>Morcinka Gustawa sięgacz dz 3/10 (03.11.2006)</t>
  </si>
  <si>
    <t>Mortkowicz-Olczakowej Hanny</t>
  </si>
  <si>
    <t>Mycielskiego Andrzeja (od 12.02.2004)</t>
  </si>
  <si>
    <t>Nad Baranówką (od 03.01.2005)</t>
  </si>
  <si>
    <t>Orłowskiego Aleksandra</t>
  </si>
  <si>
    <t>Osieckiego Ludwika</t>
  </si>
  <si>
    <t>Piotrusia Pana (od 03.01.2005)</t>
  </si>
  <si>
    <t>Płaska (od 03.01.2005)</t>
  </si>
  <si>
    <t>Płomyczka</t>
  </si>
  <si>
    <t>Pomykany</t>
  </si>
  <si>
    <t>Poniatowskiego Stanisława Augusta</t>
  </si>
  <si>
    <t>Porazińskiej Janiny</t>
  </si>
  <si>
    <t>Pruska (od 03.01.2005)</t>
  </si>
  <si>
    <t>Przebindowskiego Zdzisława</t>
  </si>
  <si>
    <t>Przemysława II +(od 03.112006 ) przedłużenie na dz 328/42</t>
  </si>
  <si>
    <t>Przybosia Juliana</t>
  </si>
  <si>
    <t>Rycerska</t>
  </si>
  <si>
    <t>Sajakówka (od 02.07.2004)</t>
  </si>
  <si>
    <t>Samozwaniec Magdaleny</t>
  </si>
  <si>
    <t>Stary Gościniec sięgacz dz.63/20</t>
  </si>
  <si>
    <t>Smorawińskiego</t>
  </si>
  <si>
    <t>Stefczyka Franciszka</t>
  </si>
  <si>
    <t>Sulisława (od 03.01.2005)</t>
  </si>
  <si>
    <t>Sybiraków (od 02.07.2004)</t>
  </si>
  <si>
    <t>Twaroga F. (od 03.01.2005)</t>
  </si>
  <si>
    <t>Urbanistów</t>
  </si>
  <si>
    <t>Uziembły (od 03.01.2005)</t>
  </si>
  <si>
    <t>Węgrzynowicka</t>
  </si>
  <si>
    <t>Wielkich Pieców</t>
  </si>
  <si>
    <t>Wielkie Pola dz 246/18 ,246/4  (03.11.2006)</t>
  </si>
  <si>
    <t>Wierzynka Mikołaja</t>
  </si>
  <si>
    <t>Władysława IV</t>
  </si>
  <si>
    <t>Wodocza (od 03.01.2005)</t>
  </si>
  <si>
    <t>Za Ogrodem</t>
  </si>
  <si>
    <t>Zakładowa</t>
  </si>
  <si>
    <t>Żonkilowa (od 03.01.2005)</t>
  </si>
  <si>
    <t>Na Stoku(35-37,38a,39a,40-42,44-51), Dz.326/50,obr10,NH.</t>
  </si>
  <si>
    <t>Na Wzgórzach (42), Dz.603/1i/2, obr 10, Nowa Huta.</t>
  </si>
  <si>
    <t>Na Wzgórzach (43), Dz.603/7, obr 10, Nowa Huta.</t>
  </si>
  <si>
    <t>XVIII</t>
  </si>
  <si>
    <t>LP</t>
  </si>
  <si>
    <t>Ilość [ sztuki ]</t>
  </si>
  <si>
    <t>Suma [ metry ]</t>
  </si>
  <si>
    <t>Suma [ kilometry ]</t>
  </si>
  <si>
    <t>Długość [m]</t>
  </si>
  <si>
    <t>Architektów-boczna dz.241/22 NH-10</t>
  </si>
  <si>
    <t xml:space="preserve">Powstańców </t>
  </si>
  <si>
    <r>
      <t>Centrum A (</t>
    </r>
    <r>
      <rPr>
        <b/>
        <sz val="8"/>
        <rFont val="Arial"/>
        <family val="2"/>
        <charset val="238"/>
      </rPr>
      <t>1-6a</t>
    </r>
    <r>
      <rPr>
        <sz val="8"/>
        <rFont val="Arial"/>
        <family val="2"/>
        <charset val="238"/>
      </rPr>
      <t xml:space="preserve">, </t>
    </r>
    <r>
      <rPr>
        <b/>
        <sz val="8"/>
        <rFont val="Arial"/>
        <family val="2"/>
        <charset val="238"/>
      </rPr>
      <t>8-14</t>
    </r>
    <r>
      <rPr>
        <sz val="8"/>
        <rFont val="Arial"/>
        <family val="2"/>
        <charset val="238"/>
      </rPr>
      <t>), Dz.2/1, obr 47, Nowa Huta</t>
    </r>
  </si>
  <si>
    <r>
      <t>Centrum A (</t>
    </r>
    <r>
      <rPr>
        <b/>
        <sz val="8"/>
        <rFont val="Arial"/>
        <family val="2"/>
        <charset val="238"/>
      </rPr>
      <t>7a</t>
    </r>
    <r>
      <rPr>
        <sz val="8"/>
        <rFont val="Arial"/>
        <family val="2"/>
        <charset val="238"/>
      </rPr>
      <t>), Dz.2/3, obr 47, Nowa Huta</t>
    </r>
  </si>
  <si>
    <r>
      <t>Centrum A (</t>
    </r>
    <r>
      <rPr>
        <b/>
        <sz val="8"/>
        <rFont val="Arial"/>
        <family val="2"/>
        <charset val="238"/>
      </rPr>
      <t>7</t>
    </r>
    <r>
      <rPr>
        <sz val="8"/>
        <rFont val="Arial"/>
        <family val="2"/>
        <charset val="238"/>
      </rPr>
      <t>), Dz.2/4, obr 47, Nowa Huta</t>
    </r>
  </si>
  <si>
    <r>
      <t>Centrum A (</t>
    </r>
    <r>
      <rPr>
        <b/>
        <sz val="8"/>
        <rFont val="Arial"/>
        <family val="2"/>
        <charset val="238"/>
      </rPr>
      <t>7</t>
    </r>
    <r>
      <rPr>
        <sz val="8"/>
        <rFont val="Arial"/>
        <family val="2"/>
        <charset val="238"/>
      </rPr>
      <t>), Dz.315, obr 47, Nowa Huta</t>
    </r>
  </si>
  <si>
    <r>
      <t>Centrum B (</t>
    </r>
    <r>
      <rPr>
        <b/>
        <sz val="8"/>
        <rFont val="Arial"/>
        <family val="2"/>
        <charset val="238"/>
      </rPr>
      <t>1-11a</t>
    </r>
    <r>
      <rPr>
        <sz val="8"/>
        <rFont val="Arial"/>
        <family val="2"/>
        <charset val="238"/>
      </rPr>
      <t>), Dz.150/4, obr 45, Nowa Huta</t>
    </r>
  </si>
  <si>
    <r>
      <t>Centrum B (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>), Dz.147, obr 45, Nowa Huta</t>
    </r>
  </si>
  <si>
    <r>
      <t>Centrum B (</t>
    </r>
    <r>
      <rPr>
        <b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), Dz.154, obr 45, Nowa Huta</t>
    </r>
  </si>
  <si>
    <r>
      <t>Centrum C (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>), Dz.188, obr 50, Nowa Huta</t>
    </r>
  </si>
  <si>
    <r>
      <t>Centrum C (</t>
    </r>
    <r>
      <rPr>
        <b/>
        <sz val="8"/>
        <rFont val="Arial"/>
        <family val="2"/>
        <charset val="238"/>
      </rPr>
      <t>1-11</t>
    </r>
    <r>
      <rPr>
        <sz val="8"/>
        <rFont val="Arial"/>
        <family val="2"/>
        <charset val="238"/>
      </rPr>
      <t>), Dz.182/2, obr 50, Nowa Huta</t>
    </r>
  </si>
  <si>
    <r>
      <t>Centrum D (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>), Dz.97, obr 51, Nowa Huta</t>
    </r>
  </si>
  <si>
    <r>
      <t>Centrum D (</t>
    </r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), Dz.23/4, obr 51, Nowa Huta</t>
    </r>
  </si>
  <si>
    <r>
      <t>Centrum D (</t>
    </r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), Dz.23/5, obr 51, Nowa Huta</t>
    </r>
  </si>
  <si>
    <r>
      <t>Centrum D (</t>
    </r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), Dz.23/6, obr 51, Nowa Huta</t>
    </r>
  </si>
  <si>
    <r>
      <t>Centrum D (</t>
    </r>
    <r>
      <rPr>
        <b/>
        <sz val="8"/>
        <rFont val="Arial"/>
        <family val="2"/>
        <charset val="238"/>
      </rPr>
      <t>2a</t>
    </r>
    <r>
      <rPr>
        <sz val="8"/>
        <rFont val="Arial"/>
        <family val="2"/>
        <charset val="238"/>
      </rPr>
      <t>), Dz.23/1, obr 51, Nowa Huta</t>
    </r>
  </si>
  <si>
    <r>
      <t>Centrum D (</t>
    </r>
    <r>
      <rPr>
        <b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), Dz.88/4, obr 51, Nowa Huta</t>
    </r>
  </si>
  <si>
    <r>
      <t>Centrum D (</t>
    </r>
    <r>
      <rPr>
        <b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), Dz.88/6, obr 51, Nowa Huta</t>
    </r>
  </si>
  <si>
    <r>
      <t>Centrum D (</t>
    </r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>), Dz.95/2, obr 51, Nowa Huta</t>
    </r>
  </si>
  <si>
    <r>
      <t>Górali (</t>
    </r>
    <r>
      <rPr>
        <b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), Dz.103, obr 50, Nowa Huta</t>
    </r>
  </si>
  <si>
    <r>
      <t>Górali (</t>
    </r>
    <r>
      <rPr>
        <b/>
        <sz val="8"/>
        <rFont val="Arial"/>
        <family val="2"/>
        <charset val="238"/>
      </rPr>
      <t>1-17</t>
    </r>
    <r>
      <rPr>
        <sz val="8"/>
        <rFont val="Arial"/>
        <family val="2"/>
        <charset val="238"/>
      </rPr>
      <t>), Dz.102, obr 50, Nowa Huta</t>
    </r>
  </si>
  <si>
    <r>
      <t>Górali (</t>
    </r>
    <r>
      <rPr>
        <b/>
        <sz val="8"/>
        <rFont val="Arial"/>
        <family val="2"/>
        <charset val="238"/>
      </rPr>
      <t>20-24</t>
    </r>
    <r>
      <rPr>
        <sz val="8"/>
        <rFont val="Arial"/>
        <family val="2"/>
        <charset val="238"/>
      </rPr>
      <t>), Dz.115, obr 50, Nowa Huta</t>
    </r>
  </si>
  <si>
    <r>
      <t>Handlowe</t>
    </r>
    <r>
      <rPr>
        <b/>
        <sz val="8"/>
        <rFont val="Arial"/>
        <family val="2"/>
        <charset val="238"/>
      </rPr>
      <t>(1-2a,5,7-8a)</t>
    </r>
    <r>
      <rPr>
        <sz val="8"/>
        <rFont val="Arial"/>
        <family val="2"/>
        <charset val="238"/>
      </rPr>
      <t>,D1-4,6-8 Dz.23/15, obr 51, N. H.</t>
    </r>
  </si>
  <si>
    <t>Handlowe, Dz.80/3, obr 51, Nowa Huta</t>
  </si>
  <si>
    <r>
      <t xml:space="preserve">Hutnicze </t>
    </r>
    <r>
      <rPr>
        <b/>
        <sz val="8"/>
        <rFont val="Arial"/>
        <family val="2"/>
        <charset val="238"/>
      </rPr>
      <t>(1-4,6,8-13,15)</t>
    </r>
    <r>
      <rPr>
        <sz val="8"/>
        <rFont val="Arial"/>
        <family val="2"/>
        <charset val="238"/>
      </rPr>
      <t>, Dz.15/1, obr 47, Nowa Huta</t>
    </r>
  </si>
  <si>
    <r>
      <t xml:space="preserve">Hutnicze </t>
    </r>
    <r>
      <rPr>
        <b/>
        <sz val="8"/>
        <rFont val="Arial"/>
        <family val="2"/>
        <charset val="238"/>
      </rPr>
      <t>(4a)</t>
    </r>
    <r>
      <rPr>
        <sz val="8"/>
        <rFont val="Arial"/>
        <family val="2"/>
        <charset val="238"/>
      </rPr>
      <t>, Dz.26, obr 47, Nowa Huta</t>
    </r>
  </si>
  <si>
    <r>
      <t>Kolorowe (</t>
    </r>
    <r>
      <rPr>
        <b/>
        <sz val="8"/>
        <rFont val="Arial"/>
        <family val="2"/>
        <charset val="238"/>
      </rPr>
      <t>1-3a, 5a, 10a, 17-18b</t>
    </r>
    <r>
      <rPr>
        <sz val="8"/>
        <rFont val="Arial"/>
        <family val="2"/>
        <charset val="238"/>
      </rPr>
      <t>), Dz.35/36, obr 51, N-H.</t>
    </r>
  </si>
  <si>
    <r>
      <t>Kolorowe (</t>
    </r>
    <r>
      <rPr>
        <b/>
        <sz val="8"/>
        <rFont val="Arial"/>
        <family val="2"/>
        <charset val="238"/>
      </rPr>
      <t>7</t>
    </r>
    <r>
      <rPr>
        <sz val="8"/>
        <rFont val="Arial"/>
        <family val="2"/>
        <charset val="238"/>
      </rPr>
      <t>), Dz.35/37, obr 51, Nowa Huta.</t>
    </r>
  </si>
  <si>
    <r>
      <t>Kolorowe (</t>
    </r>
    <r>
      <rPr>
        <b/>
        <sz val="8"/>
        <rFont val="Arial"/>
        <family val="2"/>
        <charset val="238"/>
      </rPr>
      <t>10,12-16,20,22-24</t>
    </r>
    <r>
      <rPr>
        <sz val="8"/>
        <rFont val="Arial"/>
        <family val="2"/>
        <charset val="238"/>
      </rPr>
      <t>), Dz.35/34, obr 51, Nowa Huta.</t>
    </r>
  </si>
  <si>
    <r>
      <t>Kolorowe (</t>
    </r>
    <r>
      <rPr>
        <b/>
        <sz val="8"/>
        <rFont val="Arial"/>
        <family val="2"/>
        <charset val="238"/>
      </rPr>
      <t>12a</t>
    </r>
    <r>
      <rPr>
        <sz val="8"/>
        <rFont val="Arial"/>
        <family val="2"/>
        <charset val="238"/>
      </rPr>
      <t>), Dz.73, obr 51, Nowa Huta.</t>
    </r>
  </si>
  <si>
    <r>
      <t>Kolorowe (</t>
    </r>
    <r>
      <rPr>
        <b/>
        <sz val="8"/>
        <rFont val="Arial"/>
        <family val="2"/>
        <charset val="238"/>
      </rPr>
      <t>19</t>
    </r>
    <r>
      <rPr>
        <sz val="8"/>
        <rFont val="Arial"/>
        <family val="2"/>
        <charset val="238"/>
      </rPr>
      <t>), Dz.39/1, obr 51, Nowa Huta.</t>
    </r>
  </si>
  <si>
    <r>
      <t>Kolorowe (</t>
    </r>
    <r>
      <rPr>
        <b/>
        <sz val="8"/>
        <rFont val="Arial"/>
        <family val="2"/>
        <charset val="238"/>
      </rPr>
      <t>19 kl. VI, VII</t>
    </r>
    <r>
      <rPr>
        <sz val="8"/>
        <rFont val="Arial"/>
        <family val="2"/>
        <charset val="238"/>
      </rPr>
      <t>), Dz.39/7, obr 51, Nowa Huta.</t>
    </r>
  </si>
  <si>
    <r>
      <t>Kolorowe (</t>
    </r>
    <r>
      <rPr>
        <b/>
        <sz val="8"/>
        <rFont val="Arial"/>
        <family val="2"/>
        <charset val="238"/>
      </rPr>
      <t>19a</t>
    </r>
    <r>
      <rPr>
        <sz val="8"/>
        <rFont val="Arial"/>
        <family val="2"/>
        <charset val="238"/>
      </rPr>
      <t>), Dz.39/6, obr 51, Nowa Huta.</t>
    </r>
  </si>
  <si>
    <r>
      <t>Kolorowe (</t>
    </r>
    <r>
      <rPr>
        <b/>
        <sz val="8"/>
        <rFont val="Arial"/>
        <family val="2"/>
        <charset val="238"/>
      </rPr>
      <t>19a</t>
    </r>
    <r>
      <rPr>
        <sz val="8"/>
        <rFont val="Arial"/>
        <family val="2"/>
        <charset val="238"/>
      </rPr>
      <t>), Dz.35/35, obr 51, Nowa Huta.</t>
    </r>
  </si>
  <si>
    <r>
      <t>Kolorowe (</t>
    </r>
    <r>
      <rPr>
        <b/>
        <sz val="8"/>
        <rFont val="Arial"/>
        <family val="2"/>
        <charset val="238"/>
      </rPr>
      <t>19b</t>
    </r>
    <r>
      <rPr>
        <sz val="8"/>
        <rFont val="Arial"/>
        <family val="2"/>
        <charset val="238"/>
      </rPr>
      <t>), Dz.39/4, obr 51, Nowa Huta.</t>
    </r>
  </si>
  <si>
    <r>
      <t>Kolorowe (</t>
    </r>
    <r>
      <rPr>
        <b/>
        <sz val="8"/>
        <rFont val="Arial"/>
        <family val="2"/>
        <charset val="238"/>
      </rPr>
      <t>19b</t>
    </r>
    <r>
      <rPr>
        <sz val="8"/>
        <rFont val="Arial"/>
        <family val="2"/>
        <charset val="238"/>
      </rPr>
      <t>), Dz.39/5, obr 51, Nowa Huta.</t>
    </r>
  </si>
  <si>
    <r>
      <t>Kolorowe (</t>
    </r>
    <r>
      <rPr>
        <b/>
        <sz val="8"/>
        <rFont val="Arial"/>
        <family val="2"/>
        <charset val="238"/>
      </rPr>
      <t>25, 26</t>
    </r>
    <r>
      <rPr>
        <sz val="8"/>
        <rFont val="Arial"/>
        <family val="2"/>
        <charset val="238"/>
      </rPr>
      <t>), Dz.35/32, obr 51, Nowa Huta.</t>
    </r>
  </si>
  <si>
    <r>
      <t>Krakowiaków (</t>
    </r>
    <r>
      <rPr>
        <b/>
        <sz val="8"/>
        <rFont val="Arial"/>
        <family val="2"/>
        <charset val="238"/>
      </rPr>
      <t>15, 19-21</t>
    </r>
    <r>
      <rPr>
        <sz val="8"/>
        <rFont val="Arial"/>
        <family val="2"/>
        <charset val="238"/>
      </rPr>
      <t>), Dz.1, obr 50, Nowa Huta.</t>
    </r>
  </si>
  <si>
    <r>
      <t>Krakowiaków (</t>
    </r>
    <r>
      <rPr>
        <b/>
        <sz val="8"/>
        <rFont val="Arial"/>
        <family val="2"/>
        <charset val="238"/>
      </rPr>
      <t>1-14, 16-17, 23-44</t>
    </r>
    <r>
      <rPr>
        <sz val="8"/>
        <rFont val="Arial"/>
        <family val="2"/>
        <charset val="238"/>
      </rPr>
      <t>), Dz.26/2, obr 50, N-H.</t>
    </r>
  </si>
  <si>
    <r>
      <t>Krakowiaków (</t>
    </r>
    <r>
      <rPr>
        <b/>
        <sz val="8"/>
        <rFont val="Arial"/>
        <family val="2"/>
        <charset val="238"/>
      </rPr>
      <t>31-37</t>
    </r>
    <r>
      <rPr>
        <sz val="8"/>
        <rFont val="Arial"/>
        <family val="2"/>
        <charset val="238"/>
      </rPr>
      <t>), Dz.6/5, obr 50, Nowa Huta.</t>
    </r>
  </si>
  <si>
    <r>
      <t>Młodości (</t>
    </r>
    <r>
      <rPr>
        <b/>
        <sz val="8"/>
        <rFont val="Arial"/>
        <family val="2"/>
        <charset val="238"/>
      </rPr>
      <t>6,8</t>
    </r>
    <r>
      <rPr>
        <sz val="8"/>
        <rFont val="Arial"/>
        <family val="2"/>
        <charset val="238"/>
      </rPr>
      <t>), Dz.205/2, obr 47, Nowa Huta.</t>
    </r>
  </si>
  <si>
    <r>
      <t>Na Skarpie (</t>
    </r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>), Dz.9/4, obr 48, Nowa Huta.</t>
    </r>
  </si>
  <si>
    <r>
      <t>Na Skarpie (</t>
    </r>
    <r>
      <rPr>
        <b/>
        <sz val="8"/>
        <rFont val="Arial"/>
        <family val="2"/>
        <charset val="238"/>
      </rPr>
      <t>11-14, 19, 20, 63a, 64</t>
    </r>
    <r>
      <rPr>
        <sz val="8"/>
        <rFont val="Arial"/>
        <family val="2"/>
        <charset val="238"/>
      </rPr>
      <t>), Dz.169/11, obr 47</t>
    </r>
  </si>
  <si>
    <r>
      <t>Na Skarpie (</t>
    </r>
    <r>
      <rPr>
        <b/>
        <sz val="8"/>
        <rFont val="Arial"/>
        <family val="2"/>
        <charset val="238"/>
      </rPr>
      <t>15</t>
    </r>
    <r>
      <rPr>
        <sz val="8"/>
        <rFont val="Arial"/>
        <family val="2"/>
        <charset val="238"/>
      </rPr>
      <t>), Dz.199/4, obr 47, Nowa Huta.</t>
    </r>
  </si>
  <si>
    <r>
      <t>Na Skarpie (</t>
    </r>
    <r>
      <rPr>
        <b/>
        <sz val="8"/>
        <rFont val="Arial"/>
        <family val="2"/>
        <charset val="238"/>
      </rPr>
      <t>23-26, 28-31,32a,34-35a,38</t>
    </r>
    <r>
      <rPr>
        <sz val="8"/>
        <rFont val="Arial"/>
        <family val="2"/>
        <charset val="238"/>
      </rPr>
      <t>)Dz.176/4,obr 47</t>
    </r>
  </si>
  <si>
    <r>
      <t>Na Skarpie (</t>
    </r>
    <r>
      <rPr>
        <b/>
        <sz val="8"/>
        <rFont val="Arial"/>
        <family val="2"/>
        <charset val="238"/>
      </rPr>
      <t>33, 36, 37</t>
    </r>
    <r>
      <rPr>
        <sz val="8"/>
        <rFont val="Arial"/>
        <family val="2"/>
        <charset val="238"/>
      </rPr>
      <t>), Dz.178, obr 47, Nowa Huta.</t>
    </r>
  </si>
  <si>
    <r>
      <t>Na Skarpie (</t>
    </r>
    <r>
      <rPr>
        <b/>
        <sz val="8"/>
        <rFont val="Arial"/>
        <family val="2"/>
        <charset val="238"/>
      </rPr>
      <t>39-45, 47-57</t>
    </r>
    <r>
      <rPr>
        <sz val="8"/>
        <rFont val="Arial"/>
        <family val="2"/>
        <charset val="238"/>
      </rPr>
      <t>), Dz.1205/1,obr 47, Nowa Huta.</t>
    </r>
  </si>
  <si>
    <r>
      <t>Na Skarpie (</t>
    </r>
    <r>
      <rPr>
        <b/>
        <sz val="8"/>
        <rFont val="Arial"/>
        <family val="2"/>
        <charset val="238"/>
      </rPr>
      <t>58</t>
    </r>
    <r>
      <rPr>
        <sz val="8"/>
        <rFont val="Arial"/>
        <family val="2"/>
        <charset val="238"/>
      </rPr>
      <t>), Dz.204/3, obr 47, Nowa Huta.</t>
    </r>
  </si>
  <si>
    <r>
      <t>Na Stoku (</t>
    </r>
    <r>
      <rPr>
        <b/>
        <sz val="8"/>
        <rFont val="Arial"/>
        <family val="2"/>
        <charset val="238"/>
      </rPr>
      <t>3,4</t>
    </r>
    <r>
      <rPr>
        <sz val="8"/>
        <rFont val="Arial"/>
        <family val="2"/>
        <charset val="238"/>
      </rPr>
      <t>), Dz.719/5, obr 10, Nowa Huta.</t>
    </r>
  </si>
  <si>
    <r>
      <t>Ogrodowe (</t>
    </r>
    <r>
      <rPr>
        <b/>
        <sz val="8"/>
        <rFont val="Arial"/>
        <family val="2"/>
        <charset val="238"/>
      </rPr>
      <t>1, 2, 4-18</t>
    </r>
    <r>
      <rPr>
        <sz val="8"/>
        <rFont val="Arial"/>
        <family val="2"/>
        <charset val="238"/>
      </rPr>
      <t>), Dz.140, obr 47, Nowa Huta.</t>
    </r>
  </si>
  <si>
    <r>
      <t>Słoneczne (</t>
    </r>
    <r>
      <rPr>
        <b/>
        <sz val="8"/>
        <rFont val="Arial"/>
        <family val="2"/>
        <charset val="238"/>
      </rPr>
      <t>1-16</t>
    </r>
    <r>
      <rPr>
        <sz val="8"/>
        <rFont val="Arial"/>
        <family val="2"/>
        <charset val="238"/>
      </rPr>
      <t>), Dz.86/6, obr 45, Nowa Huta.</t>
    </r>
  </si>
  <si>
    <r>
      <t>Słoneczne (</t>
    </r>
    <r>
      <rPr>
        <b/>
        <sz val="8"/>
        <rFont val="Arial"/>
        <family val="2"/>
        <charset val="238"/>
      </rPr>
      <t>17</t>
    </r>
    <r>
      <rPr>
        <sz val="8"/>
        <rFont val="Arial"/>
        <family val="2"/>
        <charset val="238"/>
      </rPr>
      <t>), Dz.195, obr 45, Nowa Huta.</t>
    </r>
  </si>
  <si>
    <r>
      <t>Sportowe (</t>
    </r>
    <r>
      <rPr>
        <b/>
        <sz val="8"/>
        <rFont val="Arial"/>
        <family val="2"/>
        <charset val="238"/>
      </rPr>
      <t>1-8, 10-36</t>
    </r>
    <r>
      <rPr>
        <sz val="8"/>
        <rFont val="Arial"/>
        <family val="2"/>
        <charset val="238"/>
      </rPr>
      <t>), Dz.1/4, obr 45, Nowa Huta.</t>
    </r>
  </si>
  <si>
    <r>
      <t>Spółdzielcze (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>), Dz.21/2, obr 51, Nowa Huta.</t>
    </r>
  </si>
  <si>
    <t>Spółdzielcze(2,2a,3,5a,7,7a,8a,9,11,14,14a)Dz.2/8,obr 51</t>
  </si>
  <si>
    <r>
      <t>Spółdzielcze (</t>
    </r>
    <r>
      <rPr>
        <b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), Dz.10/1, obr 51, Nowa Huta.</t>
    </r>
  </si>
  <si>
    <t>Spółdzielcze, Dz. 2/2, obr 51, Nowa Huta.</t>
  </si>
  <si>
    <r>
      <t>Stalowe (</t>
    </r>
    <r>
      <rPr>
        <b/>
        <sz val="8"/>
        <rFont val="Arial"/>
        <family val="2"/>
        <charset val="238"/>
      </rPr>
      <t>1-9, 11-15</t>
    </r>
    <r>
      <rPr>
        <sz val="8"/>
        <rFont val="Arial"/>
        <family val="2"/>
        <charset val="238"/>
      </rPr>
      <t>), Dz.33/1, obr 47, Nowa Huta.</t>
    </r>
  </si>
  <si>
    <r>
      <t>Stalowe (</t>
    </r>
    <r>
      <rPr>
        <b/>
        <sz val="8"/>
        <rFont val="Arial"/>
        <family val="2"/>
        <charset val="238"/>
      </rPr>
      <t>droga</t>
    </r>
    <r>
      <rPr>
        <sz val="8"/>
        <rFont val="Arial"/>
        <family val="2"/>
        <charset val="238"/>
      </rPr>
      <t>), Dz.39/1, obr 47, Nowa Huta.</t>
    </r>
  </si>
  <si>
    <r>
      <t>Szklane Domy (</t>
    </r>
    <r>
      <rPr>
        <b/>
        <sz val="8"/>
        <rFont val="Arial"/>
        <family val="2"/>
        <charset val="238"/>
      </rPr>
      <t>1-1c, 3-6</t>
    </r>
    <r>
      <rPr>
        <sz val="8"/>
        <rFont val="Arial"/>
        <family val="2"/>
        <charset val="238"/>
      </rPr>
      <t>), Dz.133/1, obr 45, N-Huta.</t>
    </r>
  </si>
  <si>
    <r>
      <t>Szkolne (</t>
    </r>
    <r>
      <rPr>
        <b/>
        <sz val="8"/>
        <rFont val="Arial"/>
        <family val="2"/>
        <charset val="238"/>
      </rPr>
      <t>1-8, 10-16, 20a, 23, 24, 28a-30, 32-36</t>
    </r>
    <r>
      <rPr>
        <sz val="8"/>
        <rFont val="Arial"/>
        <family val="2"/>
        <charset val="238"/>
      </rPr>
      <t>), Dz.43,obr 45</t>
    </r>
  </si>
  <si>
    <r>
      <t>Szkolne (</t>
    </r>
    <r>
      <rPr>
        <b/>
        <sz val="8"/>
        <rFont val="Arial"/>
        <family val="2"/>
        <charset val="238"/>
      </rPr>
      <t>22</t>
    </r>
    <r>
      <rPr>
        <sz val="8"/>
        <rFont val="Arial"/>
        <family val="2"/>
        <charset val="238"/>
      </rPr>
      <t>), Dz.46,obr 45, Nowa Huta.</t>
    </r>
  </si>
  <si>
    <r>
      <t>Teatralne (</t>
    </r>
    <r>
      <rPr>
        <b/>
        <sz val="8"/>
        <rFont val="Arial"/>
        <family val="2"/>
        <charset val="238"/>
      </rPr>
      <t>1-7, 25-27</t>
    </r>
    <r>
      <rPr>
        <sz val="8"/>
        <rFont val="Arial"/>
        <family val="2"/>
        <charset val="238"/>
      </rPr>
      <t>), Dz.67/2,obr 50, Nowa Huta.</t>
    </r>
  </si>
  <si>
    <r>
      <t>Teatralne (</t>
    </r>
    <r>
      <rPr>
        <b/>
        <sz val="8"/>
        <rFont val="Arial"/>
        <family val="2"/>
        <charset val="238"/>
      </rPr>
      <t>11-15</t>
    </r>
    <r>
      <rPr>
        <sz val="8"/>
        <rFont val="Arial"/>
        <family val="2"/>
        <charset val="238"/>
      </rPr>
      <t>), Dz.86,obr 50, Nowa Huta.</t>
    </r>
  </si>
  <si>
    <r>
      <t>Teatralne (</t>
    </r>
    <r>
      <rPr>
        <b/>
        <sz val="8"/>
        <rFont val="Arial"/>
        <family val="2"/>
        <charset val="238"/>
      </rPr>
      <t>13-15</t>
    </r>
    <r>
      <rPr>
        <sz val="8"/>
        <rFont val="Arial"/>
        <family val="2"/>
        <charset val="238"/>
      </rPr>
      <t>), Dz.83,obr 50, Nowa Huta.</t>
    </r>
  </si>
  <si>
    <r>
      <t>Teatralne (</t>
    </r>
    <r>
      <rPr>
        <b/>
        <sz val="8"/>
        <rFont val="Arial"/>
        <family val="2"/>
        <charset val="238"/>
      </rPr>
      <t>16</t>
    </r>
    <r>
      <rPr>
        <sz val="8"/>
        <rFont val="Arial"/>
        <family val="2"/>
        <charset val="238"/>
      </rPr>
      <t>), Dz.244,obr 50, Nowa Huta.</t>
    </r>
  </si>
  <si>
    <r>
      <t>Teatralne (</t>
    </r>
    <r>
      <rPr>
        <b/>
        <sz val="8"/>
        <rFont val="Arial"/>
        <family val="2"/>
        <charset val="238"/>
      </rPr>
      <t>18-22</t>
    </r>
    <r>
      <rPr>
        <sz val="8"/>
        <rFont val="Arial"/>
        <family val="2"/>
        <charset val="238"/>
      </rPr>
      <t>), Dz.93/4,obr 50, Nowa Huta.</t>
    </r>
  </si>
  <si>
    <r>
      <t>Teatralne (</t>
    </r>
    <r>
      <rPr>
        <b/>
        <sz val="8"/>
        <rFont val="Arial"/>
        <family val="2"/>
        <charset val="238"/>
      </rPr>
      <t>23,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25-31</t>
    </r>
    <r>
      <rPr>
        <sz val="8"/>
        <rFont val="Arial"/>
        <family val="2"/>
        <charset val="238"/>
      </rPr>
      <t>), Dz.55/3,obr 50, Nowa Huta.</t>
    </r>
  </si>
  <si>
    <r>
      <t>Urocze (</t>
    </r>
    <r>
      <rPr>
        <b/>
        <sz val="8"/>
        <rFont val="Arial"/>
        <family val="2"/>
        <charset val="238"/>
      </rPr>
      <t>1,1a,3-5,7,8,10-12,16,16a,18</t>
    </r>
    <r>
      <rPr>
        <sz val="8"/>
        <rFont val="Arial"/>
        <family val="2"/>
        <charset val="238"/>
      </rPr>
      <t>), Dz.134/2,obr 50</t>
    </r>
  </si>
  <si>
    <r>
      <t>Wandy (</t>
    </r>
    <r>
      <rPr>
        <b/>
        <sz val="8"/>
        <rFont val="Arial"/>
        <family val="2"/>
        <charset val="238"/>
      </rPr>
      <t>1,4,6-22</t>
    </r>
    <r>
      <rPr>
        <sz val="8"/>
        <rFont val="Arial"/>
        <family val="2"/>
        <charset val="238"/>
      </rPr>
      <t>), Dz.155/1,obr 47, Nowa Huta.</t>
    </r>
  </si>
  <si>
    <r>
      <t>Wandy (</t>
    </r>
    <r>
      <rPr>
        <b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), Dz.157,obr 47, Nowa Huta.</t>
    </r>
  </si>
  <si>
    <r>
      <t>Wandy (</t>
    </r>
    <r>
      <rPr>
        <b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), Dz.158/2,obr 47, Nowa Huta.</t>
    </r>
  </si>
  <si>
    <r>
      <t>Wandy (</t>
    </r>
    <r>
      <rPr>
        <b/>
        <sz val="8"/>
        <rFont val="Arial"/>
        <family val="2"/>
        <charset val="238"/>
      </rPr>
      <t>23-29</t>
    </r>
    <r>
      <rPr>
        <sz val="8"/>
        <rFont val="Arial"/>
        <family val="2"/>
        <charset val="238"/>
      </rPr>
      <t>), Dz.100/4,obr 47, Nowa Huta.</t>
    </r>
  </si>
  <si>
    <r>
      <t>Wandy (</t>
    </r>
    <r>
      <rPr>
        <b/>
        <sz val="8"/>
        <rFont val="Arial"/>
        <family val="2"/>
        <charset val="238"/>
      </rPr>
      <t>32</t>
    </r>
    <r>
      <rPr>
        <sz val="8"/>
        <rFont val="Arial"/>
        <family val="2"/>
        <charset val="238"/>
      </rPr>
      <t>), Dz.276,obr 47, Nowa Huta.</t>
    </r>
  </si>
  <si>
    <r>
      <t>Willowe (</t>
    </r>
    <r>
      <rPr>
        <b/>
        <sz val="8"/>
        <rFont val="Arial"/>
        <family val="2"/>
        <charset val="238"/>
      </rPr>
      <t>3, 4</t>
    </r>
    <r>
      <rPr>
        <sz val="8"/>
        <rFont val="Arial"/>
        <family val="2"/>
        <charset val="238"/>
      </rPr>
      <t>), Dz.129,obr 47, Nowa Huta.</t>
    </r>
  </si>
  <si>
    <r>
      <t>Willowe (</t>
    </r>
    <r>
      <rPr>
        <b/>
        <sz val="8"/>
        <rFont val="Arial"/>
        <family val="2"/>
        <charset val="238"/>
      </rPr>
      <t>5, 6, 8, 9</t>
    </r>
    <r>
      <rPr>
        <sz val="8"/>
        <rFont val="Arial"/>
        <family val="2"/>
        <charset val="238"/>
      </rPr>
      <t>), Dz.125,obr 47, Nowa Huta.</t>
    </r>
  </si>
  <si>
    <r>
      <t>Willowe (</t>
    </r>
    <r>
      <rPr>
        <b/>
        <sz val="8"/>
        <rFont val="Arial"/>
        <family val="2"/>
        <charset val="238"/>
      </rPr>
      <t>7,11,12,14-17,28-34</t>
    </r>
    <r>
      <rPr>
        <sz val="8"/>
        <rFont val="Arial"/>
        <family val="2"/>
        <charset val="238"/>
      </rPr>
      <t>), Dz.113/12,obr 47, N. H.</t>
    </r>
  </si>
  <si>
    <r>
      <t>Willowe (</t>
    </r>
    <r>
      <rPr>
        <b/>
        <sz val="8"/>
        <rFont val="Arial"/>
        <family val="2"/>
        <charset val="238"/>
      </rPr>
      <t>13</t>
    </r>
    <r>
      <rPr>
        <sz val="8"/>
        <rFont val="Arial"/>
        <family val="2"/>
        <charset val="238"/>
      </rPr>
      <t>), Dz.275,obr 47, Nowa Huta.</t>
    </r>
  </si>
  <si>
    <r>
      <t>Willowe (</t>
    </r>
    <r>
      <rPr>
        <b/>
        <sz val="8"/>
        <rFont val="Arial"/>
        <family val="2"/>
        <charset val="238"/>
      </rPr>
      <t>18, 20-27</t>
    </r>
    <r>
      <rPr>
        <sz val="8"/>
        <rFont val="Arial"/>
        <family val="2"/>
        <charset val="238"/>
      </rPr>
      <t>), Dz.92/1,obr 47, Nowa Huta.</t>
    </r>
  </si>
  <si>
    <r>
      <t>Willowe (</t>
    </r>
    <r>
      <rPr>
        <b/>
        <sz val="8"/>
        <rFont val="Arial"/>
        <family val="2"/>
        <charset val="238"/>
      </rPr>
      <t>36, 37</t>
    </r>
    <r>
      <rPr>
        <sz val="8"/>
        <rFont val="Arial"/>
        <family val="2"/>
        <charset val="238"/>
      </rPr>
      <t>), Dz.93/1,obr 47, Nowa Huta.</t>
    </r>
  </si>
  <si>
    <r>
      <t>Zgody (</t>
    </r>
    <r>
      <rPr>
        <b/>
        <sz val="8"/>
        <rFont val="Arial"/>
        <family val="2"/>
        <charset val="238"/>
      </rPr>
      <t>1,3,4,4a,5,11,12</t>
    </r>
    <r>
      <rPr>
        <sz val="8"/>
        <rFont val="Arial"/>
        <family val="2"/>
        <charset val="238"/>
      </rPr>
      <t>), Dz.153/2,obr 50, Nowa Huta.</t>
    </r>
  </si>
  <si>
    <r>
      <t>Zgody (</t>
    </r>
    <r>
      <rPr>
        <b/>
        <sz val="8"/>
        <rFont val="Arial"/>
        <family val="2"/>
        <charset val="238"/>
      </rPr>
      <t>7,7a,8</t>
    </r>
    <r>
      <rPr>
        <sz val="8"/>
        <rFont val="Arial"/>
        <family val="2"/>
        <charset val="238"/>
      </rPr>
      <t>), Dz.167,obr 50, Nowa Huta.</t>
    </r>
  </si>
  <si>
    <r>
      <t>Zgody (</t>
    </r>
    <r>
      <rPr>
        <b/>
        <sz val="8"/>
        <rFont val="Arial"/>
        <family val="2"/>
        <charset val="238"/>
      </rPr>
      <t>10</t>
    </r>
    <r>
      <rPr>
        <sz val="8"/>
        <rFont val="Arial"/>
        <family val="2"/>
        <charset val="238"/>
      </rPr>
      <t>), Dz.200,obr 50, Nowa Huta.</t>
    </r>
  </si>
  <si>
    <r>
      <t>Zielone (</t>
    </r>
    <r>
      <rPr>
        <b/>
        <sz val="8"/>
        <rFont val="Arial"/>
        <family val="2"/>
        <charset val="238"/>
      </rPr>
      <t>1,2,4-8,11-14,16-26</t>
    </r>
    <r>
      <rPr>
        <sz val="8"/>
        <rFont val="Arial"/>
        <family val="2"/>
        <charset val="238"/>
      </rPr>
      <t>), Dz.57,obr 45, Nowa Huta.</t>
    </r>
  </si>
  <si>
    <t>Artystów</t>
  </si>
  <si>
    <t>Organki</t>
  </si>
  <si>
    <t>Lp</t>
  </si>
  <si>
    <t>Zbigniewa Seiferta</t>
  </si>
  <si>
    <t>ZBK</t>
  </si>
  <si>
    <t>dz.63/5 NH-17 sięgacz ul. Wadowskiej przy posesji nt 2m</t>
  </si>
  <si>
    <t>dz.67/6 NH-16 sięgacz ul. Za Ogrodem przy posesji nr 44</t>
  </si>
  <si>
    <t>Frasia Stanisława</t>
  </si>
  <si>
    <t>Sulisława (od 03.01.2005) + sięgacze</t>
  </si>
  <si>
    <t>Na Stoku, Dz.719/6, obr 10, Nowa Huta - Zielony Jar - dojazd do Straży Miejskiej</t>
  </si>
  <si>
    <t>Zaporębie</t>
  </si>
  <si>
    <t>Nenckiego Marcelego</t>
  </si>
  <si>
    <t>Flame</t>
  </si>
  <si>
    <t>Hektary</t>
  </si>
  <si>
    <t>Hutnika</t>
  </si>
  <si>
    <t>Karasiówka</t>
  </si>
  <si>
    <t>Kępska</t>
  </si>
  <si>
    <t>Kontryma</t>
  </si>
  <si>
    <t>Kublińskiego</t>
  </si>
  <si>
    <t>Ciesielskiego</t>
  </si>
  <si>
    <t>Ilość dróg</t>
  </si>
  <si>
    <t>Braci Schindlerów</t>
  </si>
  <si>
    <t>Długość                   [ metry ]</t>
  </si>
  <si>
    <t>Bartnicza</t>
  </si>
  <si>
    <t>Betonowa</t>
  </si>
  <si>
    <t>Osiedlowa</t>
  </si>
  <si>
    <t>Romana Ciesielskiego do południowej granicy działek nr 337/12, 564/1 obr. 54 jedn. ewid. Nowa Huta</t>
  </si>
  <si>
    <t>Galicyjska - boczna dz 216/315, 216/316</t>
  </si>
  <si>
    <r>
      <t>Bora Komorowskiego</t>
    </r>
    <r>
      <rPr>
        <sz val="8"/>
        <rFont val="Calibri"/>
        <family val="2"/>
        <charset val="238"/>
        <scheme val="minor"/>
      </rPr>
      <t xml:space="preserve">  (od Akacjowej do Okulickiego)</t>
    </r>
  </si>
  <si>
    <r>
      <t xml:space="preserve">Centralna </t>
    </r>
    <r>
      <rPr>
        <sz val="10"/>
        <rFont val="Calibri"/>
        <family val="2"/>
        <charset val="238"/>
        <scheme val="minor"/>
      </rPr>
      <t>(od Al. Pokoju do Na łąkach)</t>
    </r>
  </si>
  <si>
    <r>
      <t xml:space="preserve">Centralna </t>
    </r>
    <r>
      <rPr>
        <sz val="10"/>
        <rFont val="Calibri"/>
        <family val="2"/>
        <charset val="238"/>
        <scheme val="minor"/>
      </rPr>
      <t>(od Na Łąkach do Nowohuckiej)</t>
    </r>
  </si>
  <si>
    <r>
      <t xml:space="preserve">Dąbrowskiej Marii </t>
    </r>
    <r>
      <rPr>
        <sz val="8"/>
        <rFont val="Calibri"/>
        <family val="2"/>
        <charset val="238"/>
        <scheme val="minor"/>
      </rPr>
      <t>(od Jana Pawła II do Hynka)</t>
    </r>
  </si>
  <si>
    <r>
      <t xml:space="preserve">Jana Pawła II,  </t>
    </r>
    <r>
      <rPr>
        <sz val="10"/>
        <rFont val="Calibri"/>
        <family val="2"/>
        <charset val="238"/>
        <scheme val="minor"/>
      </rPr>
      <t>(od Meissnera do R. Czyżyńskiego)</t>
    </r>
  </si>
  <si>
    <r>
      <t>Kłosowskiego</t>
    </r>
    <r>
      <rPr>
        <sz val="8"/>
        <rFont val="Calibri"/>
        <family val="2"/>
        <charset val="238"/>
        <scheme val="minor"/>
      </rPr>
      <t>- przedłuzenie(dz. Nr 157/225 obr. 7)</t>
    </r>
  </si>
  <si>
    <r>
      <t>Nowohucka</t>
    </r>
    <r>
      <rPr>
        <sz val="8"/>
        <rFont val="Calibri"/>
        <family val="2"/>
        <charset val="238"/>
        <scheme val="minor"/>
      </rPr>
      <t xml:space="preserve"> (od ronda Dywizjonu 308 do ul. Stella Sawickiego)</t>
    </r>
  </si>
  <si>
    <r>
      <t>Pokoju Al.</t>
    </r>
    <r>
      <rPr>
        <sz val="8"/>
        <rFont val="Calibri"/>
        <family val="2"/>
        <charset val="238"/>
        <scheme val="minor"/>
      </rPr>
      <t xml:space="preserve"> ( od salonu samoch. do ronda Czyżyńskiego)</t>
    </r>
  </si>
  <si>
    <r>
      <t xml:space="preserve">Pokoju al. </t>
    </r>
    <r>
      <rPr>
        <sz val="8"/>
        <rFont val="Calibri"/>
        <family val="2"/>
        <charset val="238"/>
        <scheme val="minor"/>
      </rPr>
      <t>(od Nowohuckiej do Jana Pawła II ).</t>
    </r>
  </si>
  <si>
    <r>
      <t xml:space="preserve">Centralna </t>
    </r>
    <r>
      <rPr>
        <sz val="11"/>
        <rFont val="Calibri"/>
        <family val="2"/>
        <charset val="238"/>
        <scheme val="minor"/>
      </rPr>
      <t>boczna</t>
    </r>
    <r>
      <rPr>
        <sz val="9"/>
        <rFont val="Calibri"/>
        <family val="2"/>
        <charset val="238"/>
        <scheme val="minor"/>
      </rPr>
      <t>(od Centralnej do Woźniców)</t>
    </r>
  </si>
  <si>
    <r>
      <t>Dąbrowskiej M</t>
    </r>
    <r>
      <rPr>
        <sz val="14"/>
        <rFont val="Calibri"/>
        <family val="2"/>
        <charset val="238"/>
        <scheme val="minor"/>
      </rPr>
      <t>.</t>
    </r>
    <r>
      <rPr>
        <sz val="8"/>
        <rFont val="Calibri"/>
        <family val="2"/>
        <charset val="238"/>
        <scheme val="minor"/>
      </rPr>
      <t>- sięgacz do bl.nr 3 os.2 Pułku,</t>
    </r>
  </si>
  <si>
    <r>
      <t>Habina-</t>
    </r>
    <r>
      <rPr>
        <sz val="11"/>
        <rFont val="Calibri"/>
        <family val="2"/>
        <charset val="238"/>
        <scheme val="minor"/>
      </rPr>
      <t>dz214/5,214/6,118/10</t>
    </r>
  </si>
  <si>
    <r>
      <t>Habina-</t>
    </r>
    <r>
      <rPr>
        <sz val="9"/>
        <rFont val="Calibri"/>
        <family val="2"/>
        <charset val="238"/>
        <scheme val="minor"/>
      </rPr>
      <t>sięgacz do ul. Podbipięty i N.M.Panny</t>
    </r>
  </si>
  <si>
    <r>
      <t xml:space="preserve">Kłosowskiego - </t>
    </r>
    <r>
      <rPr>
        <sz val="9"/>
        <rFont val="Calibri"/>
        <family val="2"/>
        <charset val="238"/>
        <scheme val="minor"/>
      </rPr>
      <t>przedłuzenie wzdłuz ul. Medweckiego do ul. M.Dąbrowskiej</t>
    </r>
  </si>
  <si>
    <r>
      <t xml:space="preserve">Nowohucka </t>
    </r>
    <r>
      <rPr>
        <sz val="9"/>
        <rFont val="Calibri"/>
        <family val="2"/>
        <charset val="238"/>
        <scheme val="minor"/>
      </rPr>
      <t>(odc od Wisły do Ronda Dywizjonu 308)</t>
    </r>
  </si>
  <si>
    <r>
      <t xml:space="preserve">Poleska </t>
    </r>
    <r>
      <rPr>
        <sz val="12"/>
        <rFont val="Calibri"/>
        <family val="2"/>
        <charset val="238"/>
        <scheme val="minor"/>
      </rPr>
      <t>sięgacz dz 376</t>
    </r>
  </si>
  <si>
    <r>
      <t>Sołtysowaska</t>
    </r>
    <r>
      <rPr>
        <sz val="14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boczna - dojazd do DPS "Pod Dębami" (03.01.2005)</t>
    </r>
  </si>
  <si>
    <r>
      <t>Śliwkowa</t>
    </r>
    <r>
      <rPr>
        <sz val="14"/>
        <rFont val="Calibri"/>
        <family val="2"/>
        <charset val="238"/>
        <scheme val="minor"/>
      </rPr>
      <t xml:space="preserve"> - </t>
    </r>
    <r>
      <rPr>
        <sz val="8"/>
        <rFont val="Calibri"/>
        <family val="2"/>
        <charset val="238"/>
        <scheme val="minor"/>
      </rPr>
      <t>droga łącząca z Ja. P. II na dz. nr 365</t>
    </r>
  </si>
  <si>
    <r>
      <t>Włodarczyka</t>
    </r>
    <r>
      <rPr>
        <sz val="14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boczna przy bl. nr 19 os. Dyw. 303</t>
    </r>
  </si>
  <si>
    <t>Zaradna</t>
  </si>
  <si>
    <t>Bacewiczówny Grażyny</t>
  </si>
  <si>
    <t>603869 K</t>
  </si>
  <si>
    <t>603870 K</t>
  </si>
  <si>
    <t>603871 K</t>
  </si>
  <si>
    <t>603872 K</t>
  </si>
  <si>
    <t xml:space="preserve">Droga pomiędzy Kaufland a Centrum Outlet sięgacz Galicyjska droga przebiegająca od ul. Galicyjskiej do zachodniej granicy działki nr 216/262 obr. 54 Nowa Huta </t>
  </si>
  <si>
    <t>Droga pomiędzy Kaufland a Centrum Outlet sięgacz Galicyjska droga przebiegająca od ul. Galicyjskiej do zachodniej granicy działki nr 216/262 obr. 54 Nowa Huta</t>
  </si>
  <si>
    <t>Inne</t>
  </si>
  <si>
    <t xml:space="preserve">Andrzeja Szewczyka </t>
  </si>
  <si>
    <t>Stefana Steca ( droga od Stella Sawickiego do Cogiteon )</t>
  </si>
  <si>
    <t>Michała Badeniego</t>
  </si>
  <si>
    <t>Igołomska boczna do MPO (dz. 260/2, 260/1, 248/3, 264/1</t>
  </si>
  <si>
    <t>Michała Życzkowskiego (odcinek od Stefana S_teca do końca działki nr 21/341 obr. 6)</t>
  </si>
  <si>
    <t>N1028</t>
  </si>
  <si>
    <t>Luzara</t>
  </si>
  <si>
    <t>Wykaz dróg publicznych i wewnętrznych miasta Krakowa - grudzień 2025</t>
  </si>
  <si>
    <t>Niepokalanej Panny Marii</t>
  </si>
  <si>
    <t>603898K</t>
  </si>
  <si>
    <t>603898 K</t>
  </si>
  <si>
    <t>603897 K</t>
  </si>
  <si>
    <t>603894 K</t>
  </si>
  <si>
    <t>603893 K</t>
  </si>
  <si>
    <t>603892 K</t>
  </si>
  <si>
    <r>
      <t>Zgody (</t>
    </r>
    <r>
      <rPr>
        <b/>
        <sz val="11"/>
        <color theme="1"/>
        <rFont val="Calibri"/>
        <family val="2"/>
        <charset val="238"/>
        <scheme val="minor"/>
      </rPr>
      <t>7,7a,8</t>
    </r>
    <r>
      <rPr>
        <sz val="11"/>
        <color theme="1"/>
        <rFont val="Calibri"/>
        <family val="2"/>
        <charset val="238"/>
        <scheme val="minor"/>
      </rPr>
      <t>), Dz.167,obr 50, Nowa Huta.</t>
    </r>
  </si>
  <si>
    <t>Bora Komorowskiego  (od Akacjowej do Okulickiego)</t>
  </si>
  <si>
    <t>Centralna (od Al. Pokoju do Na łąkach)</t>
  </si>
  <si>
    <t>Centralna (od Na Łąkach do Nowohuckiej)</t>
  </si>
  <si>
    <t>Centralna boczna (od Centralnej do Woźniców)</t>
  </si>
  <si>
    <r>
      <t>Centrum A (</t>
    </r>
    <r>
      <rPr>
        <b/>
        <sz val="11"/>
        <color theme="1"/>
        <rFont val="Calibri"/>
        <family val="2"/>
        <charset val="238"/>
        <scheme val="minor"/>
      </rPr>
      <t>1-6a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8-14</t>
    </r>
    <r>
      <rPr>
        <sz val="11"/>
        <color theme="1"/>
        <rFont val="Calibri"/>
        <family val="2"/>
        <charset val="238"/>
        <scheme val="minor"/>
      </rPr>
      <t>), Dz.2/1, obr 47, Nowa Huta</t>
    </r>
  </si>
  <si>
    <r>
      <t>Centrum A (</t>
    </r>
    <r>
      <rPr>
        <b/>
        <sz val="11"/>
        <color theme="1"/>
        <rFont val="Calibri"/>
        <family val="2"/>
        <charset val="238"/>
        <scheme val="minor"/>
      </rPr>
      <t>7</t>
    </r>
    <r>
      <rPr>
        <sz val="11"/>
        <color theme="1"/>
        <rFont val="Calibri"/>
        <family val="2"/>
        <charset val="238"/>
        <scheme val="minor"/>
      </rPr>
      <t>), Dz.2/4, obr 47, Nowa Huta</t>
    </r>
  </si>
  <si>
    <r>
      <t>Centrum A (</t>
    </r>
    <r>
      <rPr>
        <b/>
        <sz val="11"/>
        <color theme="1"/>
        <rFont val="Calibri"/>
        <family val="2"/>
        <charset val="238"/>
        <scheme val="minor"/>
      </rPr>
      <t>7</t>
    </r>
    <r>
      <rPr>
        <sz val="11"/>
        <color theme="1"/>
        <rFont val="Calibri"/>
        <family val="2"/>
        <charset val="238"/>
        <scheme val="minor"/>
      </rPr>
      <t>), Dz.315, obr 47, Nowa Huta</t>
    </r>
  </si>
  <si>
    <r>
      <t>Centrum A (</t>
    </r>
    <r>
      <rPr>
        <b/>
        <sz val="11"/>
        <color theme="1"/>
        <rFont val="Calibri"/>
        <family val="2"/>
        <charset val="238"/>
        <scheme val="minor"/>
      </rPr>
      <t>7a</t>
    </r>
    <r>
      <rPr>
        <sz val="11"/>
        <color theme="1"/>
        <rFont val="Calibri"/>
        <family val="2"/>
        <charset val="238"/>
        <scheme val="minor"/>
      </rPr>
      <t>), Dz.2/3, obr 47, Nowa Huta</t>
    </r>
  </si>
  <si>
    <r>
      <t>Centrum B (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), Dz.147, obr 45, Nowa Huta</t>
    </r>
  </si>
  <si>
    <r>
      <t>Centrum B (</t>
    </r>
    <r>
      <rPr>
        <b/>
        <sz val="11"/>
        <color theme="1"/>
        <rFont val="Calibri"/>
        <family val="2"/>
        <charset val="238"/>
        <scheme val="minor"/>
      </rPr>
      <t>11</t>
    </r>
    <r>
      <rPr>
        <sz val="11"/>
        <color theme="1"/>
        <rFont val="Calibri"/>
        <family val="2"/>
        <charset val="238"/>
        <scheme val="minor"/>
      </rPr>
      <t>), Dz.154, obr 45, Nowa Huta</t>
    </r>
  </si>
  <si>
    <r>
      <t>Centrum B (</t>
    </r>
    <r>
      <rPr>
        <b/>
        <sz val="11"/>
        <color theme="1"/>
        <rFont val="Calibri"/>
        <family val="2"/>
        <charset val="238"/>
        <scheme val="minor"/>
      </rPr>
      <t>1-11a</t>
    </r>
    <r>
      <rPr>
        <sz val="11"/>
        <color theme="1"/>
        <rFont val="Calibri"/>
        <family val="2"/>
        <charset val="238"/>
        <scheme val="minor"/>
      </rPr>
      <t>), Dz.150/4, obr 45, Nowa Huta</t>
    </r>
  </si>
  <si>
    <r>
      <t>Centrum C (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), Dz.188, obr 50, Nowa Huta</t>
    </r>
  </si>
  <si>
    <r>
      <t>Centrum C (</t>
    </r>
    <r>
      <rPr>
        <b/>
        <sz val="11"/>
        <color theme="1"/>
        <rFont val="Calibri"/>
        <family val="2"/>
        <charset val="238"/>
        <scheme val="minor"/>
      </rPr>
      <t>1-11</t>
    </r>
    <r>
      <rPr>
        <sz val="11"/>
        <color theme="1"/>
        <rFont val="Calibri"/>
        <family val="2"/>
        <charset val="238"/>
        <scheme val="minor"/>
      </rPr>
      <t>), Dz.182/2, obr 50, Nowa Huta</t>
    </r>
  </si>
  <si>
    <r>
      <t>Centrum D (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), Dz.97, obr 51, Nowa Huta</t>
    </r>
  </si>
  <si>
    <r>
      <t>Centrum D (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), Dz.23/4, obr 51, Nowa Huta</t>
    </r>
  </si>
  <si>
    <r>
      <t>Centrum D (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), Dz.23/5, obr 51, Nowa Huta</t>
    </r>
  </si>
  <si>
    <r>
      <t>Centrum D (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), Dz.23/6, obr 51, Nowa Huta</t>
    </r>
  </si>
  <si>
    <r>
      <t>Centrum D (</t>
    </r>
    <r>
      <rPr>
        <b/>
        <sz val="11"/>
        <color theme="1"/>
        <rFont val="Calibri"/>
        <family val="2"/>
        <charset val="238"/>
        <scheme val="minor"/>
      </rPr>
      <t>2a</t>
    </r>
    <r>
      <rPr>
        <sz val="11"/>
        <color theme="1"/>
        <rFont val="Calibri"/>
        <family val="2"/>
        <charset val="238"/>
        <scheme val="minor"/>
      </rPr>
      <t>), Dz.23/1, obr 51, Nowa Huta</t>
    </r>
  </si>
  <si>
    <r>
      <t>Centrum D (</t>
    </r>
    <r>
      <rPr>
        <b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>), Dz.88/4, obr 51, Nowa Huta</t>
    </r>
  </si>
  <si>
    <r>
      <t>Centrum D (</t>
    </r>
    <r>
      <rPr>
        <b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>), Dz.88/6, obr 51, Nowa Huta</t>
    </r>
  </si>
  <si>
    <r>
      <t>Centrum D (</t>
    </r>
    <r>
      <rPr>
        <b/>
        <sz val="11"/>
        <color theme="1"/>
        <rFont val="Calibri"/>
        <family val="2"/>
        <charset val="238"/>
        <scheme val="minor"/>
      </rPr>
      <t>9</t>
    </r>
    <r>
      <rPr>
        <sz val="11"/>
        <color theme="1"/>
        <rFont val="Calibri"/>
        <family val="2"/>
        <charset val="238"/>
        <scheme val="minor"/>
      </rPr>
      <t>), Dz.95/2, obr 51, Nowa Huta</t>
    </r>
  </si>
  <si>
    <t>Dąbrowskiej M.- sięgacz do bl.nr 3 os.2 Pułku,</t>
  </si>
  <si>
    <t>Dąbrowskiej Marii (od Jana Pawła II do Hynka)</t>
  </si>
  <si>
    <r>
      <t>Górali (</t>
    </r>
    <r>
      <rPr>
        <b/>
        <sz val="11"/>
        <color theme="1"/>
        <rFont val="Calibri"/>
        <family val="2"/>
        <charset val="238"/>
        <scheme val="minor"/>
      </rPr>
      <t>1-17</t>
    </r>
    <r>
      <rPr>
        <sz val="11"/>
        <color theme="1"/>
        <rFont val="Calibri"/>
        <family val="2"/>
        <charset val="238"/>
        <scheme val="minor"/>
      </rPr>
      <t>), Dz.102, obr 50, Nowa Huta</t>
    </r>
  </si>
  <si>
    <r>
      <t>Górali (</t>
    </r>
    <r>
      <rPr>
        <b/>
        <sz val="11"/>
        <color theme="1"/>
        <rFont val="Calibri"/>
        <family val="2"/>
        <charset val="238"/>
        <scheme val="minor"/>
      </rPr>
      <t>20-24</t>
    </r>
    <r>
      <rPr>
        <sz val="11"/>
        <color theme="1"/>
        <rFont val="Calibri"/>
        <family val="2"/>
        <charset val="238"/>
        <scheme val="minor"/>
      </rPr>
      <t>), Dz.115, obr 50, Nowa Huta</t>
    </r>
  </si>
  <si>
    <r>
      <t>Górali (</t>
    </r>
    <r>
      <rPr>
        <b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>), Dz.103, obr 50, Nowa Huta</t>
    </r>
  </si>
  <si>
    <t>Habina-dz214/5,214/6,118/10</t>
  </si>
  <si>
    <t>Habina-sięgacz do ul. Podbipięty i N.M.Panny</t>
  </si>
  <si>
    <r>
      <t>Handlowe</t>
    </r>
    <r>
      <rPr>
        <b/>
        <sz val="11"/>
        <color theme="1"/>
        <rFont val="Calibri"/>
        <family val="2"/>
        <charset val="238"/>
        <scheme val="minor"/>
      </rPr>
      <t>(1-2a,5,7-8a)</t>
    </r>
    <r>
      <rPr>
        <sz val="11"/>
        <color theme="1"/>
        <rFont val="Calibri"/>
        <family val="2"/>
        <charset val="238"/>
        <scheme val="minor"/>
      </rPr>
      <t>,D1-4,6-8 Dz.23/15, obr 51, N. H.</t>
    </r>
  </si>
  <si>
    <r>
      <t xml:space="preserve">Hutnicze </t>
    </r>
    <r>
      <rPr>
        <b/>
        <sz val="11"/>
        <color theme="1"/>
        <rFont val="Calibri"/>
        <family val="2"/>
        <charset val="238"/>
        <scheme val="minor"/>
      </rPr>
      <t>(1-4,6,8-13,15)</t>
    </r>
    <r>
      <rPr>
        <sz val="11"/>
        <color theme="1"/>
        <rFont val="Calibri"/>
        <family val="2"/>
        <charset val="238"/>
        <scheme val="minor"/>
      </rPr>
      <t>, Dz.15/1, obr 47, Nowa Huta</t>
    </r>
  </si>
  <si>
    <r>
      <t xml:space="preserve">Hutnicze </t>
    </r>
    <r>
      <rPr>
        <b/>
        <sz val="11"/>
        <color theme="1"/>
        <rFont val="Calibri"/>
        <family val="2"/>
        <charset val="238"/>
        <scheme val="minor"/>
      </rPr>
      <t>(4a)</t>
    </r>
    <r>
      <rPr>
        <sz val="11"/>
        <color theme="1"/>
        <rFont val="Calibri"/>
        <family val="2"/>
        <charset val="238"/>
        <scheme val="minor"/>
      </rPr>
      <t>, Dz.26, obr 47, Nowa Huta</t>
    </r>
  </si>
  <si>
    <t>Jana Pawła II,  (od Markowskiego do R. Czyżyńskiego)</t>
  </si>
  <si>
    <t>Kłosowskiego - przedłuzenie wzdłuz ul. Medweckiego do ul. M.Dąbrowskiej</t>
  </si>
  <si>
    <t>Kłosowskiego- przedłuzenie(dz. Nr 157/225 obr. 7)</t>
  </si>
  <si>
    <r>
      <t>Kolorowe (</t>
    </r>
    <r>
      <rPr>
        <b/>
        <sz val="11"/>
        <color theme="1"/>
        <rFont val="Calibri"/>
        <family val="2"/>
        <charset val="238"/>
        <scheme val="minor"/>
      </rPr>
      <t>10,12-16,20,22-24</t>
    </r>
    <r>
      <rPr>
        <sz val="11"/>
        <color theme="1"/>
        <rFont val="Calibri"/>
        <family val="2"/>
        <charset val="238"/>
        <scheme val="minor"/>
      </rPr>
      <t>), Dz.35/34, obr 51, Nowa Huta.</t>
    </r>
  </si>
  <si>
    <r>
      <t>Kolorowe (</t>
    </r>
    <r>
      <rPr>
        <b/>
        <sz val="11"/>
        <color theme="1"/>
        <rFont val="Calibri"/>
        <family val="2"/>
        <charset val="238"/>
        <scheme val="minor"/>
      </rPr>
      <t>12a</t>
    </r>
    <r>
      <rPr>
        <sz val="11"/>
        <color theme="1"/>
        <rFont val="Calibri"/>
        <family val="2"/>
        <charset val="238"/>
        <scheme val="minor"/>
      </rPr>
      <t>), Dz.73, obr 51, Nowa Huta.</t>
    </r>
  </si>
  <si>
    <r>
      <t>Kolorowe (</t>
    </r>
    <r>
      <rPr>
        <b/>
        <sz val="11"/>
        <color theme="1"/>
        <rFont val="Calibri"/>
        <family val="2"/>
        <charset val="238"/>
        <scheme val="minor"/>
      </rPr>
      <t>1-3a, 5a, 10a, 17-18b</t>
    </r>
    <r>
      <rPr>
        <sz val="11"/>
        <color theme="1"/>
        <rFont val="Calibri"/>
        <family val="2"/>
        <charset val="238"/>
        <scheme val="minor"/>
      </rPr>
      <t>), Dz.35/36, obr 51, N-H.</t>
    </r>
  </si>
  <si>
    <r>
      <t>Kolorowe (</t>
    </r>
    <r>
      <rPr>
        <b/>
        <sz val="11"/>
        <color theme="1"/>
        <rFont val="Calibri"/>
        <family val="2"/>
        <charset val="238"/>
        <scheme val="minor"/>
      </rPr>
      <t>19 kl. VI, VII</t>
    </r>
    <r>
      <rPr>
        <sz val="11"/>
        <color theme="1"/>
        <rFont val="Calibri"/>
        <family val="2"/>
        <charset val="238"/>
        <scheme val="minor"/>
      </rPr>
      <t>), Dz.39/7, obr 51, Nowa Huta.</t>
    </r>
  </si>
  <si>
    <r>
      <t>Kolorowe (</t>
    </r>
    <r>
      <rPr>
        <b/>
        <sz val="11"/>
        <color theme="1"/>
        <rFont val="Calibri"/>
        <family val="2"/>
        <charset val="238"/>
        <scheme val="minor"/>
      </rPr>
      <t>19</t>
    </r>
    <r>
      <rPr>
        <sz val="11"/>
        <color theme="1"/>
        <rFont val="Calibri"/>
        <family val="2"/>
        <charset val="238"/>
        <scheme val="minor"/>
      </rPr>
      <t>), Dz.39/1, obr 51, Nowa Huta.</t>
    </r>
  </si>
  <si>
    <r>
      <t>Kolorowe (</t>
    </r>
    <r>
      <rPr>
        <b/>
        <sz val="11"/>
        <color theme="1"/>
        <rFont val="Calibri"/>
        <family val="2"/>
        <charset val="238"/>
        <scheme val="minor"/>
      </rPr>
      <t>19a</t>
    </r>
    <r>
      <rPr>
        <sz val="11"/>
        <color theme="1"/>
        <rFont val="Calibri"/>
        <family val="2"/>
        <charset val="238"/>
        <scheme val="minor"/>
      </rPr>
      <t>), Dz.35/35, obr 51, Nowa Huta.</t>
    </r>
  </si>
  <si>
    <r>
      <t>Kolorowe (</t>
    </r>
    <r>
      <rPr>
        <b/>
        <sz val="11"/>
        <color theme="1"/>
        <rFont val="Calibri"/>
        <family val="2"/>
        <charset val="238"/>
        <scheme val="minor"/>
      </rPr>
      <t>19a</t>
    </r>
    <r>
      <rPr>
        <sz val="11"/>
        <color theme="1"/>
        <rFont val="Calibri"/>
        <family val="2"/>
        <charset val="238"/>
        <scheme val="minor"/>
      </rPr>
      <t>), Dz.39/6, obr 51, Nowa Huta.</t>
    </r>
  </si>
  <si>
    <r>
      <t>Kolorowe (</t>
    </r>
    <r>
      <rPr>
        <b/>
        <sz val="11"/>
        <color theme="1"/>
        <rFont val="Calibri"/>
        <family val="2"/>
        <charset val="238"/>
        <scheme val="minor"/>
      </rPr>
      <t>19b</t>
    </r>
    <r>
      <rPr>
        <sz val="11"/>
        <color theme="1"/>
        <rFont val="Calibri"/>
        <family val="2"/>
        <charset val="238"/>
        <scheme val="minor"/>
      </rPr>
      <t>), Dz.39/4, obr 51, Nowa Huta.</t>
    </r>
  </si>
  <si>
    <r>
      <t>Kolorowe (</t>
    </r>
    <r>
      <rPr>
        <b/>
        <sz val="11"/>
        <color theme="1"/>
        <rFont val="Calibri"/>
        <family val="2"/>
        <charset val="238"/>
        <scheme val="minor"/>
      </rPr>
      <t>19b</t>
    </r>
    <r>
      <rPr>
        <sz val="11"/>
        <color theme="1"/>
        <rFont val="Calibri"/>
        <family val="2"/>
        <charset val="238"/>
        <scheme val="minor"/>
      </rPr>
      <t>), Dz.39/5, obr 51, Nowa Huta.</t>
    </r>
  </si>
  <si>
    <r>
      <t>Kolorowe (</t>
    </r>
    <r>
      <rPr>
        <b/>
        <sz val="11"/>
        <color theme="1"/>
        <rFont val="Calibri"/>
        <family val="2"/>
        <charset val="238"/>
        <scheme val="minor"/>
      </rPr>
      <t>25, 26</t>
    </r>
    <r>
      <rPr>
        <sz val="11"/>
        <color theme="1"/>
        <rFont val="Calibri"/>
        <family val="2"/>
        <charset val="238"/>
        <scheme val="minor"/>
      </rPr>
      <t>), Dz.35/32, obr 51, Nowa Huta.</t>
    </r>
  </si>
  <si>
    <r>
      <t>Kolorowe (</t>
    </r>
    <r>
      <rPr>
        <b/>
        <sz val="11"/>
        <color theme="1"/>
        <rFont val="Calibri"/>
        <family val="2"/>
        <charset val="238"/>
        <scheme val="minor"/>
      </rPr>
      <t>7</t>
    </r>
    <r>
      <rPr>
        <sz val="11"/>
        <color theme="1"/>
        <rFont val="Calibri"/>
        <family val="2"/>
        <charset val="238"/>
        <scheme val="minor"/>
      </rPr>
      <t>), Dz.35/37, obr 51, Nowa Huta.</t>
    </r>
  </si>
  <si>
    <r>
      <t>Krakowiaków (</t>
    </r>
    <r>
      <rPr>
        <b/>
        <sz val="11"/>
        <color theme="1"/>
        <rFont val="Calibri"/>
        <family val="2"/>
        <charset val="238"/>
        <scheme val="minor"/>
      </rPr>
      <t>1-14, 16-17, 23-44</t>
    </r>
    <r>
      <rPr>
        <sz val="11"/>
        <color theme="1"/>
        <rFont val="Calibri"/>
        <family val="2"/>
        <charset val="238"/>
        <scheme val="minor"/>
      </rPr>
      <t>), Dz.26/2, obr 50, N-H.</t>
    </r>
  </si>
  <si>
    <r>
      <t>Krakowiaków (</t>
    </r>
    <r>
      <rPr>
        <b/>
        <sz val="11"/>
        <color theme="1"/>
        <rFont val="Calibri"/>
        <family val="2"/>
        <charset val="238"/>
        <scheme val="minor"/>
      </rPr>
      <t>15, 19-21</t>
    </r>
    <r>
      <rPr>
        <sz val="11"/>
        <color theme="1"/>
        <rFont val="Calibri"/>
        <family val="2"/>
        <charset val="238"/>
        <scheme val="minor"/>
      </rPr>
      <t>), Dz.1, obr 50, Nowa Huta.</t>
    </r>
  </si>
  <si>
    <r>
      <t>Krakowiaków (</t>
    </r>
    <r>
      <rPr>
        <b/>
        <sz val="11"/>
        <color theme="1"/>
        <rFont val="Calibri"/>
        <family val="2"/>
        <charset val="238"/>
        <scheme val="minor"/>
      </rPr>
      <t>31-37</t>
    </r>
    <r>
      <rPr>
        <sz val="11"/>
        <color theme="1"/>
        <rFont val="Calibri"/>
        <family val="2"/>
        <charset val="238"/>
        <scheme val="minor"/>
      </rPr>
      <t>), Dz.6/5, obr 50, Nowa Huta.</t>
    </r>
  </si>
  <si>
    <r>
      <t>Młodości (</t>
    </r>
    <r>
      <rPr>
        <b/>
        <sz val="11"/>
        <color theme="1"/>
        <rFont val="Calibri"/>
        <family val="2"/>
        <charset val="238"/>
        <scheme val="minor"/>
      </rPr>
      <t>6,8</t>
    </r>
    <r>
      <rPr>
        <sz val="11"/>
        <color theme="1"/>
        <rFont val="Calibri"/>
        <family val="2"/>
        <charset val="238"/>
        <scheme val="minor"/>
      </rPr>
      <t>), Dz.205/2, obr 47, Nowa Huta.</t>
    </r>
  </si>
  <si>
    <r>
      <t>Na Skarpie (</t>
    </r>
    <r>
      <rPr>
        <b/>
        <sz val="11"/>
        <color theme="1"/>
        <rFont val="Calibri"/>
        <family val="2"/>
        <charset val="238"/>
        <scheme val="minor"/>
      </rPr>
      <t>11-14, 19, 20, 63a, 64</t>
    </r>
    <r>
      <rPr>
        <sz val="11"/>
        <color theme="1"/>
        <rFont val="Calibri"/>
        <family val="2"/>
        <charset val="238"/>
        <scheme val="minor"/>
      </rPr>
      <t>), Dz.169/11, obr 47</t>
    </r>
  </si>
  <si>
    <r>
      <t>Na Skarpie (</t>
    </r>
    <r>
      <rPr>
        <b/>
        <sz val="11"/>
        <color theme="1"/>
        <rFont val="Calibri"/>
        <family val="2"/>
        <charset val="238"/>
        <scheme val="minor"/>
      </rPr>
      <t>15</t>
    </r>
    <r>
      <rPr>
        <sz val="11"/>
        <color theme="1"/>
        <rFont val="Calibri"/>
        <family val="2"/>
        <charset val="238"/>
        <scheme val="minor"/>
      </rPr>
      <t>), Dz.199/4, obr 47, Nowa Huta.</t>
    </r>
  </si>
  <si>
    <r>
      <t>Na Skarpie (</t>
    </r>
    <r>
      <rPr>
        <b/>
        <sz val="11"/>
        <color theme="1"/>
        <rFont val="Calibri"/>
        <family val="2"/>
        <charset val="238"/>
        <scheme val="minor"/>
      </rPr>
      <t>23-26, 28-31,32a,34-35a,38</t>
    </r>
    <r>
      <rPr>
        <sz val="11"/>
        <color theme="1"/>
        <rFont val="Calibri"/>
        <family val="2"/>
        <charset val="238"/>
        <scheme val="minor"/>
      </rPr>
      <t>)Dz.176/4,obr 47</t>
    </r>
  </si>
  <si>
    <r>
      <t>Na Skarpie (</t>
    </r>
    <r>
      <rPr>
        <b/>
        <sz val="11"/>
        <color theme="1"/>
        <rFont val="Calibri"/>
        <family val="2"/>
        <charset val="238"/>
        <scheme val="minor"/>
      </rPr>
      <t>33, 36, 37</t>
    </r>
    <r>
      <rPr>
        <sz val="11"/>
        <color theme="1"/>
        <rFont val="Calibri"/>
        <family val="2"/>
        <charset val="238"/>
        <scheme val="minor"/>
      </rPr>
      <t>), Dz.178, obr 47, Nowa Huta.</t>
    </r>
  </si>
  <si>
    <r>
      <t>Na Skarpie (</t>
    </r>
    <r>
      <rPr>
        <b/>
        <sz val="11"/>
        <color theme="1"/>
        <rFont val="Calibri"/>
        <family val="2"/>
        <charset val="238"/>
        <scheme val="minor"/>
      </rPr>
      <t>39-45, 47-57</t>
    </r>
    <r>
      <rPr>
        <sz val="11"/>
        <color theme="1"/>
        <rFont val="Calibri"/>
        <family val="2"/>
        <charset val="238"/>
        <scheme val="minor"/>
      </rPr>
      <t>), Dz.1205/1,obr 47, Nowa Huta.</t>
    </r>
  </si>
  <si>
    <r>
      <t>Na Skarpie (</t>
    </r>
    <r>
      <rPr>
        <b/>
        <sz val="11"/>
        <color theme="1"/>
        <rFont val="Calibri"/>
        <family val="2"/>
        <charset val="238"/>
        <scheme val="minor"/>
      </rPr>
      <t>58</t>
    </r>
    <r>
      <rPr>
        <sz val="11"/>
        <color theme="1"/>
        <rFont val="Calibri"/>
        <family val="2"/>
        <charset val="238"/>
        <scheme val="minor"/>
      </rPr>
      <t>), Dz.204/3, obr 47, Nowa Huta.</t>
    </r>
  </si>
  <si>
    <r>
      <t>Na Skarpie (</t>
    </r>
    <r>
      <rPr>
        <b/>
        <sz val="11"/>
        <color theme="1"/>
        <rFont val="Calibri"/>
        <family val="2"/>
        <charset val="238"/>
        <scheme val="minor"/>
      </rPr>
      <t>9</t>
    </r>
    <r>
      <rPr>
        <sz val="11"/>
        <color theme="1"/>
        <rFont val="Calibri"/>
        <family val="2"/>
        <charset val="238"/>
        <scheme val="minor"/>
      </rPr>
      <t>), Dz.9/4, obr 48, Nowa Huta.</t>
    </r>
  </si>
  <si>
    <r>
      <t>Na Stoku (</t>
    </r>
    <r>
      <rPr>
        <b/>
        <sz val="11"/>
        <color theme="1"/>
        <rFont val="Calibri"/>
        <family val="2"/>
        <charset val="238"/>
        <scheme val="minor"/>
      </rPr>
      <t>3,4</t>
    </r>
    <r>
      <rPr>
        <sz val="11"/>
        <color theme="1"/>
        <rFont val="Calibri"/>
        <family val="2"/>
        <charset val="238"/>
        <scheme val="minor"/>
      </rPr>
      <t>), Dz.719/5, obr 10, Nowa Huta.</t>
    </r>
  </si>
  <si>
    <t>Nowohucka (od ronda Dywizjonu 308 do ul. Stella Sawickiego)</t>
  </si>
  <si>
    <t>Nowohucka (odc od Wisły do Ronda Dywizjonu 308)</t>
  </si>
  <si>
    <r>
      <t>Ogrodowe (</t>
    </r>
    <r>
      <rPr>
        <b/>
        <sz val="11"/>
        <color theme="1"/>
        <rFont val="Calibri"/>
        <family val="2"/>
        <charset val="238"/>
        <scheme val="minor"/>
      </rPr>
      <t>1, 2, 4-18</t>
    </r>
    <r>
      <rPr>
        <sz val="11"/>
        <color theme="1"/>
        <rFont val="Calibri"/>
        <family val="2"/>
        <charset val="238"/>
        <scheme val="minor"/>
      </rPr>
      <t>), Dz.140, obr 47, Nowa Huta.</t>
    </r>
  </si>
  <si>
    <t>Pokoju Al. ( od salonu samoch. do ronda Czyżyńskiego)</t>
  </si>
  <si>
    <t>Pokoju al. (od Nowohuckiej do Jana Pawła II ).</t>
  </si>
  <si>
    <t>Poleska sięgacz dz 376</t>
  </si>
  <si>
    <r>
      <t>Słoneczne (</t>
    </r>
    <r>
      <rPr>
        <b/>
        <sz val="11"/>
        <color theme="1"/>
        <rFont val="Calibri"/>
        <family val="2"/>
        <charset val="238"/>
        <scheme val="minor"/>
      </rPr>
      <t>1-16</t>
    </r>
    <r>
      <rPr>
        <sz val="11"/>
        <color theme="1"/>
        <rFont val="Calibri"/>
        <family val="2"/>
        <charset val="238"/>
        <scheme val="minor"/>
      </rPr>
      <t>), Dz.86/6, obr 45, Nowa Huta.</t>
    </r>
  </si>
  <si>
    <r>
      <t>Słoneczne (</t>
    </r>
    <r>
      <rPr>
        <b/>
        <sz val="11"/>
        <color theme="1"/>
        <rFont val="Calibri"/>
        <family val="2"/>
        <charset val="238"/>
        <scheme val="minor"/>
      </rPr>
      <t>17</t>
    </r>
    <r>
      <rPr>
        <sz val="11"/>
        <color theme="1"/>
        <rFont val="Calibri"/>
        <family val="2"/>
        <charset val="238"/>
        <scheme val="minor"/>
      </rPr>
      <t>), Dz.195, obr 45, Nowa Huta.</t>
    </r>
  </si>
  <si>
    <t>Sołtysowaska boczna - dojazd do DPS "Pod Dębami" (03.01.2005)</t>
  </si>
  <si>
    <r>
      <t>Sportowe (</t>
    </r>
    <r>
      <rPr>
        <b/>
        <sz val="11"/>
        <color theme="1"/>
        <rFont val="Calibri"/>
        <family val="2"/>
        <charset val="238"/>
        <scheme val="minor"/>
      </rPr>
      <t>1-8, 10-36</t>
    </r>
    <r>
      <rPr>
        <sz val="11"/>
        <color theme="1"/>
        <rFont val="Calibri"/>
        <family val="2"/>
        <charset val="238"/>
        <scheme val="minor"/>
      </rPr>
      <t>), Dz.1/4, obr 45, Nowa Huta.</t>
    </r>
  </si>
  <si>
    <r>
      <t>Spółdzielcze (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), Dz.21/2, obr 51, Nowa Huta.</t>
    </r>
  </si>
  <si>
    <r>
      <t>Spółdzielcze (</t>
    </r>
    <r>
      <rPr>
        <b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charset val="238"/>
        <scheme val="minor"/>
      </rPr>
      <t>), Dz.10/1, obr 51, Nowa Huta.</t>
    </r>
  </si>
  <si>
    <r>
      <t>Stalowe (</t>
    </r>
    <r>
      <rPr>
        <b/>
        <sz val="11"/>
        <color theme="1"/>
        <rFont val="Calibri"/>
        <family val="2"/>
        <charset val="238"/>
        <scheme val="minor"/>
      </rPr>
      <t>1-9, 11-15</t>
    </r>
    <r>
      <rPr>
        <sz val="11"/>
        <color theme="1"/>
        <rFont val="Calibri"/>
        <family val="2"/>
        <charset val="238"/>
        <scheme val="minor"/>
      </rPr>
      <t>), Dz.33/1, obr 47, Nowa Huta.</t>
    </r>
  </si>
  <si>
    <r>
      <t>Stalowe (</t>
    </r>
    <r>
      <rPr>
        <b/>
        <sz val="11"/>
        <color theme="1"/>
        <rFont val="Calibri"/>
        <family val="2"/>
        <charset val="238"/>
        <scheme val="minor"/>
      </rPr>
      <t>droga</t>
    </r>
    <r>
      <rPr>
        <sz val="11"/>
        <color theme="1"/>
        <rFont val="Calibri"/>
        <family val="2"/>
        <charset val="238"/>
        <scheme val="minor"/>
      </rPr>
      <t>), Dz.39/1, obr 47, Nowa Huta.</t>
    </r>
  </si>
  <si>
    <r>
      <t>Szklane Domy (</t>
    </r>
    <r>
      <rPr>
        <b/>
        <sz val="11"/>
        <color theme="1"/>
        <rFont val="Calibri"/>
        <family val="2"/>
        <charset val="238"/>
        <scheme val="minor"/>
      </rPr>
      <t>1-1c, 3-6</t>
    </r>
    <r>
      <rPr>
        <sz val="11"/>
        <color theme="1"/>
        <rFont val="Calibri"/>
        <family val="2"/>
        <charset val="238"/>
        <scheme val="minor"/>
      </rPr>
      <t>), Dz.133/1, obr 45, N-Huta.</t>
    </r>
  </si>
  <si>
    <r>
      <t>Szkolne (</t>
    </r>
    <r>
      <rPr>
        <b/>
        <sz val="11"/>
        <color theme="1"/>
        <rFont val="Calibri"/>
        <family val="2"/>
        <charset val="238"/>
        <scheme val="minor"/>
      </rPr>
      <t>1-8, 10-16, 20a, 23, 24, 28a-30, 32-36</t>
    </r>
    <r>
      <rPr>
        <sz val="11"/>
        <color theme="1"/>
        <rFont val="Calibri"/>
        <family val="2"/>
        <charset val="238"/>
        <scheme val="minor"/>
      </rPr>
      <t>), Dz.43,obr 45</t>
    </r>
  </si>
  <si>
    <r>
      <t>Szkolne (</t>
    </r>
    <r>
      <rPr>
        <b/>
        <sz val="11"/>
        <color theme="1"/>
        <rFont val="Calibri"/>
        <family val="2"/>
        <charset val="238"/>
        <scheme val="minor"/>
      </rPr>
      <t>22</t>
    </r>
    <r>
      <rPr>
        <sz val="11"/>
        <color theme="1"/>
        <rFont val="Calibri"/>
        <family val="2"/>
        <charset val="238"/>
        <scheme val="minor"/>
      </rPr>
      <t>), Dz.46,obr 45, Nowa Huta.</t>
    </r>
  </si>
  <si>
    <t>Śliwkowa - droga łącząca z Ja. P. II na dz. nr 365</t>
  </si>
  <si>
    <r>
      <t>Teatralne (</t>
    </r>
    <r>
      <rPr>
        <b/>
        <sz val="11"/>
        <color theme="1"/>
        <rFont val="Calibri"/>
        <family val="2"/>
        <charset val="238"/>
        <scheme val="minor"/>
      </rPr>
      <t>11-15</t>
    </r>
    <r>
      <rPr>
        <sz val="11"/>
        <color theme="1"/>
        <rFont val="Calibri"/>
        <family val="2"/>
        <charset val="238"/>
        <scheme val="minor"/>
      </rPr>
      <t>), Dz.86,obr 50, Nowa Huta.</t>
    </r>
  </si>
  <si>
    <r>
      <t>Teatralne (</t>
    </r>
    <r>
      <rPr>
        <b/>
        <sz val="11"/>
        <color theme="1"/>
        <rFont val="Calibri"/>
        <family val="2"/>
        <charset val="238"/>
        <scheme val="minor"/>
      </rPr>
      <t>13-15</t>
    </r>
    <r>
      <rPr>
        <sz val="11"/>
        <color theme="1"/>
        <rFont val="Calibri"/>
        <family val="2"/>
        <charset val="238"/>
        <scheme val="minor"/>
      </rPr>
      <t>), Dz.83,obr 50, Nowa Huta.</t>
    </r>
  </si>
  <si>
    <r>
      <t>Teatralne (</t>
    </r>
    <r>
      <rPr>
        <b/>
        <sz val="11"/>
        <color theme="1"/>
        <rFont val="Calibri"/>
        <family val="2"/>
        <charset val="238"/>
        <scheme val="minor"/>
      </rPr>
      <t>16</t>
    </r>
    <r>
      <rPr>
        <sz val="11"/>
        <color theme="1"/>
        <rFont val="Calibri"/>
        <family val="2"/>
        <charset val="238"/>
        <scheme val="minor"/>
      </rPr>
      <t>), Dz.244,obr 50, Nowa Huta.</t>
    </r>
  </si>
  <si>
    <r>
      <t>Teatralne (</t>
    </r>
    <r>
      <rPr>
        <b/>
        <sz val="11"/>
        <color theme="1"/>
        <rFont val="Calibri"/>
        <family val="2"/>
        <charset val="238"/>
        <scheme val="minor"/>
      </rPr>
      <t>1-7, 25-27</t>
    </r>
    <r>
      <rPr>
        <sz val="11"/>
        <color theme="1"/>
        <rFont val="Calibri"/>
        <family val="2"/>
        <charset val="238"/>
        <scheme val="minor"/>
      </rPr>
      <t>), Dz.67/2,obr 50, Nowa Huta.</t>
    </r>
  </si>
  <si>
    <r>
      <t>Teatralne (</t>
    </r>
    <r>
      <rPr>
        <b/>
        <sz val="11"/>
        <color theme="1"/>
        <rFont val="Calibri"/>
        <family val="2"/>
        <charset val="238"/>
        <scheme val="minor"/>
      </rPr>
      <t>18-22</t>
    </r>
    <r>
      <rPr>
        <sz val="11"/>
        <color theme="1"/>
        <rFont val="Calibri"/>
        <family val="2"/>
        <charset val="238"/>
        <scheme val="minor"/>
      </rPr>
      <t>), Dz.93/4,obr 50, Nowa Huta.</t>
    </r>
  </si>
  <si>
    <r>
      <t>Teatralne (</t>
    </r>
    <r>
      <rPr>
        <b/>
        <sz val="11"/>
        <color theme="1"/>
        <rFont val="Calibri"/>
        <family val="2"/>
        <charset val="238"/>
        <scheme val="minor"/>
      </rPr>
      <t>23,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25-31</t>
    </r>
    <r>
      <rPr>
        <sz val="11"/>
        <color theme="1"/>
        <rFont val="Calibri"/>
        <family val="2"/>
        <charset val="238"/>
        <scheme val="minor"/>
      </rPr>
      <t>), Dz.55/3,obr 50, Nowa Huta.</t>
    </r>
  </si>
  <si>
    <r>
      <t>Urocze (</t>
    </r>
    <r>
      <rPr>
        <b/>
        <sz val="11"/>
        <color theme="1"/>
        <rFont val="Calibri"/>
        <family val="2"/>
        <charset val="238"/>
        <scheme val="minor"/>
      </rPr>
      <t>1,1a,3-5,7,8,10-12,16,16a,18</t>
    </r>
    <r>
      <rPr>
        <sz val="11"/>
        <color theme="1"/>
        <rFont val="Calibri"/>
        <family val="2"/>
        <charset val="238"/>
        <scheme val="minor"/>
      </rPr>
      <t>), Dz.134/2,obr 50</t>
    </r>
  </si>
  <si>
    <r>
      <t>Wandy (</t>
    </r>
    <r>
      <rPr>
        <b/>
        <sz val="11"/>
        <color theme="1"/>
        <rFont val="Calibri"/>
        <family val="2"/>
        <charset val="238"/>
        <scheme val="minor"/>
      </rPr>
      <t>1,4,6-22</t>
    </r>
    <r>
      <rPr>
        <sz val="11"/>
        <color theme="1"/>
        <rFont val="Calibri"/>
        <family val="2"/>
        <charset val="238"/>
        <scheme val="minor"/>
      </rPr>
      <t>), Dz.155/1,obr 47, Nowa Huta.</t>
    </r>
  </si>
  <si>
    <r>
      <t>Wandy (</t>
    </r>
    <r>
      <rPr>
        <b/>
        <sz val="11"/>
        <color theme="1"/>
        <rFont val="Calibri"/>
        <family val="2"/>
        <charset val="238"/>
        <scheme val="minor"/>
      </rPr>
      <t>23-29</t>
    </r>
    <r>
      <rPr>
        <sz val="11"/>
        <color theme="1"/>
        <rFont val="Calibri"/>
        <family val="2"/>
        <charset val="238"/>
        <scheme val="minor"/>
      </rPr>
      <t>), Dz.100/4,obr 47, Nowa Huta.</t>
    </r>
  </si>
  <si>
    <r>
      <t>Wandy (</t>
    </r>
    <r>
      <rPr>
        <b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), Dz.157,obr 47, Nowa Huta.</t>
    </r>
  </si>
  <si>
    <r>
      <t>Wandy (</t>
    </r>
    <r>
      <rPr>
        <b/>
        <sz val="11"/>
        <color theme="1"/>
        <rFont val="Calibri"/>
        <family val="2"/>
        <charset val="238"/>
        <scheme val="minor"/>
      </rPr>
      <t>32</t>
    </r>
    <r>
      <rPr>
        <sz val="11"/>
        <color theme="1"/>
        <rFont val="Calibri"/>
        <family val="2"/>
        <charset val="238"/>
        <scheme val="minor"/>
      </rPr>
      <t>), Dz.276,obr 47, Nowa Huta.</t>
    </r>
  </si>
  <si>
    <r>
      <t>Wandy (</t>
    </r>
    <r>
      <rPr>
        <b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>), Dz.158/2,obr 47, Nowa Huta.</t>
    </r>
  </si>
  <si>
    <r>
      <t>Willowe (</t>
    </r>
    <r>
      <rPr>
        <b/>
        <sz val="11"/>
        <color theme="1"/>
        <rFont val="Calibri"/>
        <family val="2"/>
        <charset val="238"/>
        <scheme val="minor"/>
      </rPr>
      <t>13</t>
    </r>
    <r>
      <rPr>
        <sz val="11"/>
        <color theme="1"/>
        <rFont val="Calibri"/>
        <family val="2"/>
        <charset val="238"/>
        <scheme val="minor"/>
      </rPr>
      <t>), Dz.275,obr 47, Nowa Huta.</t>
    </r>
  </si>
  <si>
    <r>
      <t>Willowe (</t>
    </r>
    <r>
      <rPr>
        <b/>
        <sz val="11"/>
        <color theme="1"/>
        <rFont val="Calibri"/>
        <family val="2"/>
        <charset val="238"/>
        <scheme val="minor"/>
      </rPr>
      <t>18, 20-27</t>
    </r>
    <r>
      <rPr>
        <sz val="11"/>
        <color theme="1"/>
        <rFont val="Calibri"/>
        <family val="2"/>
        <charset val="238"/>
        <scheme val="minor"/>
      </rPr>
      <t>), Dz.92/1,obr 47, Nowa Huta.</t>
    </r>
  </si>
  <si>
    <r>
      <t>Willowe (</t>
    </r>
    <r>
      <rPr>
        <b/>
        <sz val="11"/>
        <color theme="1"/>
        <rFont val="Calibri"/>
        <family val="2"/>
        <charset val="238"/>
        <scheme val="minor"/>
      </rPr>
      <t>3, 4</t>
    </r>
    <r>
      <rPr>
        <sz val="11"/>
        <color theme="1"/>
        <rFont val="Calibri"/>
        <family val="2"/>
        <charset val="238"/>
        <scheme val="minor"/>
      </rPr>
      <t>), Dz.129,obr 47, Nowa Huta.</t>
    </r>
  </si>
  <si>
    <r>
      <t>Willowe (</t>
    </r>
    <r>
      <rPr>
        <b/>
        <sz val="11"/>
        <color theme="1"/>
        <rFont val="Calibri"/>
        <family val="2"/>
        <charset val="238"/>
        <scheme val="minor"/>
      </rPr>
      <t>36, 37</t>
    </r>
    <r>
      <rPr>
        <sz val="11"/>
        <color theme="1"/>
        <rFont val="Calibri"/>
        <family val="2"/>
        <charset val="238"/>
        <scheme val="minor"/>
      </rPr>
      <t>), Dz.93/1,obr 47, Nowa Huta.</t>
    </r>
  </si>
  <si>
    <r>
      <t>Willowe (</t>
    </r>
    <r>
      <rPr>
        <b/>
        <sz val="11"/>
        <color theme="1"/>
        <rFont val="Calibri"/>
        <family val="2"/>
        <charset val="238"/>
        <scheme val="minor"/>
      </rPr>
      <t>5, 6, 8, 9</t>
    </r>
    <r>
      <rPr>
        <sz val="11"/>
        <color theme="1"/>
        <rFont val="Calibri"/>
        <family val="2"/>
        <charset val="238"/>
        <scheme val="minor"/>
      </rPr>
      <t>), Dz.125,obr 47, Nowa Huta.</t>
    </r>
  </si>
  <si>
    <r>
      <t>Willowe (</t>
    </r>
    <r>
      <rPr>
        <b/>
        <sz val="11"/>
        <color theme="1"/>
        <rFont val="Calibri"/>
        <family val="2"/>
        <charset val="238"/>
        <scheme val="minor"/>
      </rPr>
      <t>7,11,12,14-17,28-34</t>
    </r>
    <r>
      <rPr>
        <sz val="11"/>
        <color theme="1"/>
        <rFont val="Calibri"/>
        <family val="2"/>
        <charset val="238"/>
        <scheme val="minor"/>
      </rPr>
      <t>), Dz.113/12,obr 47, N. H.</t>
    </r>
  </si>
  <si>
    <t>Włodarczyka boczna przy bl. nr 19 os. Dyw. 303</t>
  </si>
  <si>
    <r>
      <t>Zgody (</t>
    </r>
    <r>
      <rPr>
        <b/>
        <sz val="11"/>
        <color theme="1"/>
        <rFont val="Calibri"/>
        <family val="2"/>
        <charset val="238"/>
        <scheme val="minor"/>
      </rPr>
      <t>1,3,4,4a,5,11,12</t>
    </r>
    <r>
      <rPr>
        <sz val="11"/>
        <color theme="1"/>
        <rFont val="Calibri"/>
        <family val="2"/>
        <charset val="238"/>
        <scheme val="minor"/>
      </rPr>
      <t>), Dz.153/2,obr 50, Nowa Huta.</t>
    </r>
  </si>
  <si>
    <r>
      <t>Zgody (</t>
    </r>
    <r>
      <rPr>
        <b/>
        <sz val="11"/>
        <color theme="1"/>
        <rFont val="Calibri"/>
        <family val="2"/>
        <charset val="238"/>
        <scheme val="minor"/>
      </rPr>
      <t>10</t>
    </r>
    <r>
      <rPr>
        <sz val="11"/>
        <color theme="1"/>
        <rFont val="Calibri"/>
        <family val="2"/>
        <charset val="238"/>
        <scheme val="minor"/>
      </rPr>
      <t>), Dz.200,obr 50, Nowa Huta.</t>
    </r>
  </si>
  <si>
    <r>
      <t>Zielone (</t>
    </r>
    <r>
      <rPr>
        <b/>
        <sz val="11"/>
        <color theme="1"/>
        <rFont val="Calibri"/>
        <family val="2"/>
        <charset val="238"/>
        <scheme val="minor"/>
      </rPr>
      <t>1,2,4-8,11-14,16-26</t>
    </r>
    <r>
      <rPr>
        <sz val="11"/>
        <color theme="1"/>
        <rFont val="Calibri"/>
        <family val="2"/>
        <charset val="238"/>
        <scheme val="minor"/>
      </rPr>
      <t>), Dz.57,obr 45, Nowa Huta.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</si>
</sst>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415]General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4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Gray">
        <fgColor theme="4"/>
        <bgColor theme="4" tint="0.39991454817346722"/>
      </patternFill>
    </fill>
    <fill>
      <patternFill patternType="mediumGray">
        <fgColor theme="4" tint="0.59996337778862885"/>
        <bgColor theme="0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9" fillId="0" borderId="0"/>
    <xf numFmtId="164" fontId="12" fillId="0" borderId="0" applyBorder="0" applyProtection="0"/>
    <xf numFmtId="43" fontId="13" fillId="0" borderId="0" applyFont="0" applyFill="0" applyBorder="0" applyAlignment="0" applyProtection="0"/>
    <xf numFmtId="0" fontId="14" fillId="0" borderId="12" applyNumberFormat="0" applyFill="0" applyAlignment="0" applyProtection="0"/>
  </cellStyleXfs>
  <cellXfs count="144">
    <xf numFmtId="0" fontId="0" fillId="0" borderId="0" xfId="0"/>
    <xf numFmtId="49" fontId="10" fillId="2" borderId="2" xfId="0" applyNumberFormat="1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49" fontId="10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9" fillId="0" borderId="1" xfId="1" applyBorder="1"/>
    <xf numFmtId="0" fontId="9" fillId="0" borderId="1" xfId="1" applyBorder="1" applyAlignment="1">
      <alignment wrapText="1"/>
    </xf>
    <xf numFmtId="49" fontId="10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1" xfId="1" applyFill="1" applyBorder="1" applyAlignment="1">
      <alignment wrapText="1"/>
    </xf>
    <xf numFmtId="0" fontId="9" fillId="0" borderId="1" xfId="1" applyBorder="1" applyAlignment="1">
      <alignment horizontal="left" vertical="top"/>
    </xf>
    <xf numFmtId="0" fontId="9" fillId="0" borderId="1" xfId="1" applyBorder="1" applyAlignment="1">
      <alignment horizontal="left"/>
    </xf>
    <xf numFmtId="49" fontId="10" fillId="2" borderId="3" xfId="0" applyNumberFormat="1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10" fillId="2" borderId="5" xfId="0" applyNumberFormat="1" applyFont="1" applyFill="1" applyBorder="1" applyAlignment="1">
      <alignment horizontal="left" wrapText="1"/>
    </xf>
    <xf numFmtId="49" fontId="10" fillId="2" borderId="6" xfId="0" applyNumberFormat="1" applyFont="1" applyFill="1" applyBorder="1" applyAlignment="1">
      <alignment horizontal="left"/>
    </xf>
    <xf numFmtId="0" fontId="11" fillId="3" borderId="7" xfId="0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left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2" borderId="0" xfId="0" applyFill="1"/>
    <xf numFmtId="0" fontId="0" fillId="0" borderId="10" xfId="0" applyBorder="1"/>
    <xf numFmtId="0" fontId="0" fillId="0" borderId="11" xfId="0" applyBorder="1"/>
    <xf numFmtId="0" fontId="0" fillId="0" borderId="8" xfId="0" applyBorder="1"/>
    <xf numFmtId="165" fontId="0" fillId="0" borderId="1" xfId="0" applyNumberFormat="1" applyBorder="1"/>
    <xf numFmtId="2" fontId="0" fillId="0" borderId="1" xfId="0" applyNumberFormat="1" applyBorder="1" applyAlignment="1">
      <alignment horizontal="right"/>
    </xf>
    <xf numFmtId="0" fontId="0" fillId="2" borderId="4" xfId="0" applyFill="1" applyBorder="1"/>
    <xf numFmtId="4" fontId="0" fillId="0" borderId="1" xfId="0" applyNumberFormat="1" applyBorder="1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2" fontId="0" fillId="0" borderId="0" xfId="0" applyNumberFormat="1" applyAlignment="1">
      <alignment horizontal="left"/>
    </xf>
    <xf numFmtId="2" fontId="0" fillId="2" borderId="1" xfId="3" applyNumberFormat="1" applyFont="1" applyFill="1" applyBorder="1" applyAlignment="1">
      <alignment horizontal="left"/>
    </xf>
    <xf numFmtId="2" fontId="0" fillId="2" borderId="3" xfId="3" applyNumberFormat="1" applyFont="1" applyFill="1" applyBorder="1" applyAlignment="1">
      <alignment horizontal="left"/>
    </xf>
    <xf numFmtId="0" fontId="11" fillId="3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1" xfId="1" applyFont="1" applyBorder="1" applyAlignment="1">
      <alignment wrapText="1"/>
    </xf>
    <xf numFmtId="0" fontId="0" fillId="0" borderId="1" xfId="0" applyBorder="1" applyAlignment="1">
      <alignment horizontal="center"/>
    </xf>
    <xf numFmtId="0" fontId="17" fillId="5" borderId="1" xfId="0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left"/>
    </xf>
    <xf numFmtId="49" fontId="19" fillId="2" borderId="5" xfId="0" applyNumberFormat="1" applyFont="1" applyFill="1" applyBorder="1" applyAlignment="1">
      <alignment horizontal="left" wrapText="1"/>
    </xf>
    <xf numFmtId="0" fontId="17" fillId="5" borderId="5" xfId="0" applyFont="1" applyFill="1" applyBorder="1" applyAlignment="1">
      <alignment horizontal="left" vertical="center" wrapText="1" shrinkToFit="1"/>
    </xf>
    <xf numFmtId="49" fontId="19" fillId="2" borderId="6" xfId="0" applyNumberFormat="1" applyFont="1" applyFill="1" applyBorder="1" applyAlignment="1">
      <alignment horizontal="left"/>
    </xf>
    <xf numFmtId="0" fontId="11" fillId="3" borderId="3" xfId="0" applyFont="1" applyFill="1" applyBorder="1" applyAlignment="1">
      <alignment horizontal="center" vertical="center"/>
    </xf>
    <xf numFmtId="0" fontId="0" fillId="0" borderId="3" xfId="0" applyBorder="1"/>
    <xf numFmtId="2" fontId="0" fillId="0" borderId="10" xfId="0" applyNumberFormat="1" applyBorder="1" applyAlignment="1">
      <alignment horizontal="right"/>
    </xf>
    <xf numFmtId="165" fontId="0" fillId="0" borderId="3" xfId="0" applyNumberFormat="1" applyBorder="1"/>
    <xf numFmtId="2" fontId="0" fillId="0" borderId="11" xfId="0" applyNumberFormat="1" applyBorder="1" applyAlignment="1">
      <alignment horizontal="right"/>
    </xf>
    <xf numFmtId="2" fontId="11" fillId="3" borderId="9" xfId="3" applyNumberFormat="1" applyFont="1" applyFill="1" applyBorder="1" applyAlignment="1">
      <alignment vertical="center"/>
    </xf>
    <xf numFmtId="2" fontId="11" fillId="3" borderId="13" xfId="3" applyNumberFormat="1" applyFont="1" applyFill="1" applyBorder="1" applyAlignment="1">
      <alignment vertical="center"/>
    </xf>
    <xf numFmtId="2" fontId="11" fillId="3" borderId="4" xfId="3" applyNumberFormat="1" applyFont="1" applyFill="1" applyBorder="1" applyAlignment="1">
      <alignment vertical="center"/>
    </xf>
    <xf numFmtId="0" fontId="0" fillId="0" borderId="14" xfId="0" applyBorder="1"/>
    <xf numFmtId="2" fontId="0" fillId="2" borderId="0" xfId="3" applyNumberFormat="1" applyFont="1" applyFill="1" applyBorder="1" applyAlignment="1">
      <alignment horizontal="left"/>
    </xf>
    <xf numFmtId="2" fontId="0" fillId="2" borderId="9" xfId="3" applyNumberFormat="1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0" fillId="0" borderId="15" xfId="0" applyBorder="1"/>
    <xf numFmtId="0" fontId="11" fillId="3" borderId="5" xfId="0" applyFont="1" applyFill="1" applyBorder="1" applyAlignment="1">
      <alignment horizontal="center" vertical="center"/>
    </xf>
    <xf numFmtId="165" fontId="0" fillId="6" borderId="1" xfId="0" applyNumberFormat="1" applyFill="1" applyBorder="1"/>
    <xf numFmtId="0" fontId="0" fillId="6" borderId="16" xfId="0" applyFill="1" applyBorder="1"/>
    <xf numFmtId="0" fontId="20" fillId="6" borderId="1" xfId="0" applyFont="1" applyFill="1" applyBorder="1"/>
    <xf numFmtId="2" fontId="20" fillId="6" borderId="1" xfId="0" applyNumberFormat="1" applyFont="1" applyFill="1" applyBorder="1"/>
    <xf numFmtId="0" fontId="0" fillId="0" borderId="2" xfId="0" applyBorder="1"/>
    <xf numFmtId="0" fontId="20" fillId="6" borderId="3" xfId="0" applyFont="1" applyFill="1" applyBorder="1"/>
    <xf numFmtId="0" fontId="21" fillId="0" borderId="1" xfId="1" applyFont="1" applyBorder="1"/>
    <xf numFmtId="0" fontId="7" fillId="0" borderId="1" xfId="1" applyFont="1" applyBorder="1" applyAlignment="1">
      <alignment wrapText="1"/>
    </xf>
    <xf numFmtId="0" fontId="7" fillId="0" borderId="1" xfId="1" applyFont="1" applyBorder="1"/>
    <xf numFmtId="0" fontId="9" fillId="2" borderId="1" xfId="1" applyFill="1" applyBorder="1" applyAlignment="1">
      <alignment horizontal="left" vertical="top"/>
    </xf>
    <xf numFmtId="0" fontId="7" fillId="2" borderId="1" xfId="1" applyFont="1" applyFill="1" applyBorder="1"/>
    <xf numFmtId="0" fontId="9" fillId="2" borderId="1" xfId="1" applyFill="1" applyBorder="1"/>
    <xf numFmtId="0" fontId="6" fillId="0" borderId="1" xfId="1" applyFont="1" applyBorder="1"/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2" xfId="0" applyFont="1" applyBorder="1"/>
    <xf numFmtId="2" fontId="0" fillId="0" borderId="1" xfId="0" applyNumberFormat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left"/>
    </xf>
    <xf numFmtId="2" fontId="11" fillId="3" borderId="1" xfId="0" applyNumberFormat="1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left" wrapText="1"/>
    </xf>
    <xf numFmtId="2" fontId="0" fillId="2" borderId="0" xfId="3" applyNumberFormat="1" applyFont="1" applyFill="1" applyAlignment="1">
      <alignment horizontal="left"/>
    </xf>
    <xf numFmtId="0" fontId="15" fillId="4" borderId="12" xfId="4" applyFont="1" applyFill="1" applyAlignment="1">
      <alignment horizontal="centerContinuous" vertical="center" wrapText="1"/>
    </xf>
    <xf numFmtId="0" fontId="4" fillId="0" borderId="0" xfId="0" applyFo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16" fillId="3" borderId="1" xfId="0" applyFont="1" applyFill="1" applyBorder="1" applyAlignment="1">
      <alignment horizontal="center" vertical="center"/>
    </xf>
    <xf numFmtId="2" fontId="0" fillId="6" borderId="1" xfId="0" applyNumberFormat="1" applyFill="1" applyBorder="1"/>
    <xf numFmtId="165" fontId="20" fillId="6" borderId="3" xfId="0" applyNumberFormat="1" applyFont="1" applyFill="1" applyBorder="1"/>
    <xf numFmtId="2" fontId="20" fillId="6" borderId="11" xfId="0" applyNumberFormat="1" applyFont="1" applyFill="1" applyBorder="1" applyAlignment="1">
      <alignment horizontal="right"/>
    </xf>
    <xf numFmtId="49" fontId="27" fillId="2" borderId="1" xfId="0" applyNumberFormat="1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2" fontId="11" fillId="3" borderId="13" xfId="3" applyNumberFormat="1" applyFont="1" applyFill="1" applyBorder="1" applyAlignment="1">
      <alignment horizontal="center" vertical="center" wrapText="1"/>
    </xf>
    <xf numFmtId="2" fontId="11" fillId="3" borderId="7" xfId="0" applyNumberFormat="1" applyFont="1" applyFill="1" applyBorder="1" applyAlignment="1">
      <alignment horizontal="center" vertical="center"/>
    </xf>
    <xf numFmtId="2" fontId="5" fillId="2" borderId="1" xfId="3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15" fillId="4" borderId="0" xfId="4" applyFont="1" applyFill="1" applyBorder="1" applyAlignment="1">
      <alignment horizontal="center" vertical="center" wrapText="1"/>
    </xf>
    <xf numFmtId="2" fontId="11" fillId="3" borderId="1" xfId="3" applyNumberFormat="1" applyFont="1" applyFill="1" applyBorder="1" applyAlignment="1">
      <alignment horizontal="center" vertical="center"/>
    </xf>
    <xf numFmtId="2" fontId="11" fillId="3" borderId="3" xfId="3" applyNumberFormat="1" applyFont="1" applyFill="1" applyBorder="1" applyAlignment="1">
      <alignment horizontal="center" vertical="center"/>
    </xf>
    <xf numFmtId="2" fontId="11" fillId="3" borderId="13" xfId="3" applyNumberFormat="1" applyFont="1" applyFill="1" applyBorder="1" applyAlignment="1">
      <alignment horizontal="center" vertical="center"/>
    </xf>
    <xf numFmtId="2" fontId="11" fillId="3" borderId="7" xfId="3" applyNumberFormat="1" applyFont="1" applyFill="1" applyBorder="1" applyAlignment="1">
      <alignment horizontal="center" vertical="center"/>
    </xf>
    <xf numFmtId="2" fontId="11" fillId="3" borderId="2" xfId="3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1" fillId="2" borderId="1" xfId="1" applyFont="1" applyFill="1" applyBorder="1"/>
    <xf numFmtId="0" fontId="1" fillId="2" borderId="1" xfId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top"/>
    </xf>
    <xf numFmtId="0" fontId="1" fillId="2" borderId="1" xfId="1" applyFont="1" applyFill="1" applyBorder="1" applyAlignment="1">
      <alignment horizontal="left"/>
    </xf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2" fontId="1" fillId="2" borderId="1" xfId="3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2" fontId="1" fillId="2" borderId="1" xfId="3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2" fontId="1" fillId="2" borderId="3" xfId="3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wrapText="1"/>
    </xf>
  </cellXfs>
  <cellStyles count="5">
    <cellStyle name="Dziesiętny" xfId="3" builtinId="3"/>
    <cellStyle name="Excel Built-in Normal" xfId="2" xr:uid="{00000000-0005-0000-0000-000001000000}"/>
    <cellStyle name="Nagłówek 1" xfId="4" builtinId="16"/>
    <cellStyle name="Normalny" xfId="0" builtinId="0"/>
    <cellStyle name="Normalny 2" xfId="1" xr:uid="{00000000-0005-0000-0000-000003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"/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1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diagonal style="thin">
          <color indexed="64"/>
        </diagonal>
      </border>
    </dxf>
    <dxf>
      <border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darkGray">
          <fgColor theme="4"/>
          <bgColor theme="4" tint="0.399914548173467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charset val="238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2" formatCode="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5" formatCode="0.0"/>
      <fill>
        <patternFill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5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1" diagonalDown="0" outline="0">
        <left/>
        <right style="thin">
          <color indexed="64"/>
        </right>
        <top style="thin">
          <color indexed="64"/>
        </top>
        <bottom/>
        <diagonal style="thin">
          <color indexed="64"/>
        </diagon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2" formatCode="0.00"/>
      <fill>
        <patternFill patternType="darkGray">
          <fgColor theme="4"/>
          <bgColor theme="4" tint="0.399914548173467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darkGray">
          <fgColor theme="4"/>
          <bgColor theme="4" tint="0.399914548173467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darkGray">
          <fgColor theme="4"/>
          <bgColor theme="4" tint="0.399914548173467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darkGray">
          <fgColor theme="4"/>
          <bgColor theme="4" tint="0.399914548173467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darkGray">
          <fgColor theme="4"/>
          <bgColor theme="4" tint="0.399914548173467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darkGray">
          <fgColor theme="4"/>
          <bgColor theme="4" tint="0.399914548173467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darkGray">
          <fgColor theme="4"/>
          <bgColor theme="4" tint="0.399914548173467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81C4E5"/>
      <color rgb="FFCC00FF"/>
      <color rgb="FFF17575"/>
      <color rgb="FF9966FF"/>
      <color rgb="FF900052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microsoft.com/office/2007/relationships/slicerCache" Target="slicerCaches/slicerCache7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microsoft.com/office/2007/relationships/slicerCache" Target="slicerCaches/slicerCache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2951692</xdr:colOff>
      <xdr:row>1</xdr:row>
      <xdr:rowOff>374650</xdr:rowOff>
    </xdr:from>
    <xdr:to>
      <xdr:col>4</xdr:col>
      <xdr:colOff>460435</xdr:colOff>
      <xdr:row>2</xdr:row>
      <xdr:rowOff>12699</xdr:rowOff>
    </xdr:to>
    <xdr:pic>
      <xdr:nvPicPr>
        <xdr:cNvPr id="3" name="Grafika 2">
          <a:extLst>
            <a:ext uri="{FF2B5EF4-FFF2-40B4-BE49-F238E27FC236}">
              <a16:creationId xmlns:a16="http://schemas.microsoft.com/office/drawing/2014/main" id="{5CFE2BC3-8B60-E8CF-B391-AF26C1D00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851275" y="491067"/>
          <a:ext cx="3640462" cy="933450"/>
        </a:xfrm>
        <a:prstGeom prst="rect">
          <a:avLst/>
        </a:prstGeom>
      </xdr:spPr>
    </xdr:pic>
    <xdr:clientData/>
  </xdr:twoCellAnchor>
  <xdr:twoCellAnchor editAs="absolute">
    <xdr:from>
      <xdr:col>10</xdr:col>
      <xdr:colOff>1023937</xdr:colOff>
      <xdr:row>1</xdr:row>
      <xdr:rowOff>105567</xdr:rowOff>
    </xdr:from>
    <xdr:to>
      <xdr:col>14</xdr:col>
      <xdr:colOff>607219</xdr:colOff>
      <xdr:row>3</xdr:row>
      <xdr:rowOff>70112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Kategoria">
              <a:extLst>
                <a:ext uri="{FF2B5EF4-FFF2-40B4-BE49-F238E27FC236}">
                  <a16:creationId xmlns:a16="http://schemas.microsoft.com/office/drawing/2014/main" id="{7F839873-0AE5-86FB-A9AE-3B8D8123BA4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a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644562" y="296067"/>
              <a:ext cx="3357563" cy="18576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l-PL" sz="1100"/>
                <a:t>Ten kształt reprezentuje fragmentator tabeli. Fragmentatory tabel nie są obsługiwane w tej wersji programu Excel.
Jeśli kształt został zmodyfikowany w starszej wersji programu Excel albo skoroszyt został zapisany w programie Excel 2007 lub w starszej wersji, nie można używać fragmentatora.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25323</xdr:colOff>
      <xdr:row>1</xdr:row>
      <xdr:rowOff>89164</xdr:rowOff>
    </xdr:from>
    <xdr:to>
      <xdr:col>9</xdr:col>
      <xdr:colOff>1166813</xdr:colOff>
      <xdr:row>3</xdr:row>
      <xdr:rowOff>28307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5" name="Dzielnica">
              <a:extLst>
                <a:ext uri="{FF2B5EF4-FFF2-40B4-BE49-F238E27FC236}">
                  <a16:creationId xmlns:a16="http://schemas.microsoft.com/office/drawing/2014/main" id="{E15545DE-E312-6FEC-DC2A-7A2CF5A24B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zielnica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17073" y="279664"/>
              <a:ext cx="2355928" cy="183223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l-PL" sz="1100"/>
                <a:t>Ten kształt reprezentuje fragmentator tabeli. Fragmentatory tabel nie są obsługiwane w tej wersji programu Excel.
Jeśli kształt został zmodyfikowany w starszej wersji programu Excel albo skoroszyt został zapisany w programie Excel 2007 lub w starszej wersji, nie można używać fragmentatora.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9525</xdr:colOff>
      <xdr:row>0</xdr:row>
      <xdr:rowOff>114301</xdr:rowOff>
    </xdr:from>
    <xdr:to>
      <xdr:col>11</xdr:col>
      <xdr:colOff>28576</xdr:colOff>
      <xdr:row>8</xdr:row>
      <xdr:rowOff>104775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Kategoria 13">
              <a:extLst>
                <a:ext uri="{FF2B5EF4-FFF2-40B4-BE49-F238E27FC236}">
                  <a16:creationId xmlns:a16="http://schemas.microsoft.com/office/drawing/2014/main" id="{BBCE7190-FD80-0338-42A3-4C05F7F0BAD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a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67850" y="114301"/>
              <a:ext cx="3800476" cy="1676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l-PL" sz="1100"/>
                <a:t>Ten kształt reprezentuje fragmentator tabeli. Fragmentatory tabel nie są obsługiwane w tej wersji programu Excel.
Jeśli kształt został zmodyfikowany w starszej wersji programu Excel albo skoroszyt został zapisany w programie Excel 2007 lub w starszej wersji, nie można używać fragmentatora.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9523</xdr:colOff>
      <xdr:row>1</xdr:row>
      <xdr:rowOff>152401</xdr:rowOff>
    </xdr:from>
    <xdr:to>
      <xdr:col>10</xdr:col>
      <xdr:colOff>1142999</xdr:colOff>
      <xdr:row>8</xdr:row>
      <xdr:rowOff>142876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Kategoria 14">
              <a:extLst>
                <a:ext uri="{FF2B5EF4-FFF2-40B4-BE49-F238E27FC236}">
                  <a16:creationId xmlns:a16="http://schemas.microsoft.com/office/drawing/2014/main" id="{EE109F3A-2F22-8E28-AE6A-FA710685EEC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a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10698" y="342901"/>
              <a:ext cx="3752851" cy="1485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l-PL" sz="1100"/>
                <a:t>Ten kształt reprezentuje fragmentator tabeli. Fragmentatory tabel nie są obsługiwane w tej wersji programu Excel.
Jeśli kształt został zmodyfikowany w starszej wersji programu Excel albo skoroszyt został zapisany w programie Excel 2007 lub w starszej wersji, nie można używać fragmentatora.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600075</xdr:colOff>
      <xdr:row>1</xdr:row>
      <xdr:rowOff>219076</xdr:rowOff>
    </xdr:from>
    <xdr:to>
      <xdr:col>10</xdr:col>
      <xdr:colOff>1133476</xdr:colOff>
      <xdr:row>8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Kategoria 15">
              <a:extLst>
                <a:ext uri="{FF2B5EF4-FFF2-40B4-BE49-F238E27FC236}">
                  <a16:creationId xmlns:a16="http://schemas.microsoft.com/office/drawing/2014/main" id="{202A996D-DBD5-2DDD-16FB-5DEA0C5D75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a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391650" y="409576"/>
              <a:ext cx="3762376" cy="13525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l-PL" sz="1100"/>
                <a:t>Ten kształt reprezentuje fragmentator tabeli. Fragmentatory tabel nie są obsługiwane w tej wersji programu Excel.
Jeśli kształt został zmodyfikowany w starszej wersji programu Excel albo skoroszyt został zapisany w programie Excel 2007 lub w starszej wersji, nie można używać fragmentatora.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28575</xdr:colOff>
      <xdr:row>1</xdr:row>
      <xdr:rowOff>9526</xdr:rowOff>
    </xdr:from>
    <xdr:to>
      <xdr:col>11</xdr:col>
      <xdr:colOff>0</xdr:colOff>
      <xdr:row>7</xdr:row>
      <xdr:rowOff>133351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Kategoria 16">
              <a:extLst>
                <a:ext uri="{FF2B5EF4-FFF2-40B4-BE49-F238E27FC236}">
                  <a16:creationId xmlns:a16="http://schemas.microsoft.com/office/drawing/2014/main" id="{EF516FBF-AA46-7CB9-6390-C38C2A90E5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a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29750" y="200026"/>
              <a:ext cx="3752850" cy="1428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l-PL" sz="1100"/>
                <a:t>Ten kształt reprezentuje fragmentator tabeli. Fragmentatory tabel nie są obsługiwane w tej wersji programu Excel.
Jeśli kształt został zmodyfikowany w starszej wersji programu Excel albo skoroszyt został zapisany w programie Excel 2007 lub w starszej wersji, nie można używać fragmentatora.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7407</xdr:colOff>
      <xdr:row>1</xdr:row>
      <xdr:rowOff>25400</xdr:rowOff>
    </xdr:from>
    <xdr:to>
      <xdr:col>11</xdr:col>
      <xdr:colOff>26457</xdr:colOff>
      <xdr:row>9</xdr:row>
      <xdr:rowOff>52916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Kategoria 17">
              <a:extLst>
                <a:ext uri="{FF2B5EF4-FFF2-40B4-BE49-F238E27FC236}">
                  <a16:creationId xmlns:a16="http://schemas.microsoft.com/office/drawing/2014/main" id="{03130E9F-ED4B-4E56-7D51-8477E02CAB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a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22907" y="215900"/>
              <a:ext cx="4210050" cy="19113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l-PL" sz="1100"/>
                <a:t>Ten kształt reprezentuje fragmentator tabeli. Fragmentatory tabel nie są obsługiwane w tej wersji programu Excel.
Jeśli kształt został zmodyfikowany w starszej wersji programu Excel albo skoroszyt został zapisany w programie Excel 2007 lub w starszej wersji, nie można używać fragmentatora.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ragmentator_Kategoria" xr10:uid="{7AD57307-6AAC-48D6-B39E-BEF64C37E791}" sourceName="Kategoria">
  <extLst>
    <x:ext xmlns:x15="http://schemas.microsoft.com/office/spreadsheetml/2010/11/main" uri="{2F2917AC-EB37-4324-AD4E-5DD8C200BD13}">
      <x15:tableSlicerCache tableId="2" column="4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ragmentator_Dzielnica" xr10:uid="{800C0FDA-7968-4069-BCD0-B2A40BC7FE89}" sourceName="Dzielnica">
  <extLst>
    <x:ext xmlns:x15="http://schemas.microsoft.com/office/spreadsheetml/2010/11/main" uri="{2F2917AC-EB37-4324-AD4E-5DD8C200BD13}">
      <x15:tableSlicerCache tableId="2" column="5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ragmentator_Kategoria13" xr10:uid="{6E8EBD92-7E6F-40DE-A395-766562043455}" sourceName="Kategoria">
  <extLst>
    <x:ext xmlns:x15="http://schemas.microsoft.com/office/spreadsheetml/2010/11/main" uri="{2F2917AC-EB37-4324-AD4E-5DD8C200BD13}">
      <x15:tableSlicerCache tableId="18" column="3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ragmentator_Kategoria14" xr10:uid="{1FCACB5A-2A1F-4F00-829C-D45227DBD323}" sourceName="Kategoria">
  <extLst>
    <x:ext xmlns:x15="http://schemas.microsoft.com/office/spreadsheetml/2010/11/main" uri="{2F2917AC-EB37-4324-AD4E-5DD8C200BD13}">
      <x15:tableSlicerCache tableId="19" column="3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ragmentator_Kategoria15" xr10:uid="{40B470A6-F40B-4A18-8F09-6501ED27915B}" sourceName="Kategoria">
  <extLst>
    <x:ext xmlns:x15="http://schemas.microsoft.com/office/spreadsheetml/2010/11/main" uri="{2F2917AC-EB37-4324-AD4E-5DD8C200BD13}">
      <x15:tableSlicerCache tableId="20" column="3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ragmentator_Kategoria16" xr10:uid="{8212A0A2-E42B-44BA-A216-86E4B3B634F9}" sourceName="Kategoria">
  <extLst>
    <x:ext xmlns:x15="http://schemas.microsoft.com/office/spreadsheetml/2010/11/main" uri="{2F2917AC-EB37-4324-AD4E-5DD8C200BD13}">
      <x15:tableSlicerCache tableId="21" column="3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ragmentator_Kategoria17" xr10:uid="{B0A12EFC-C21B-41F8-BCD3-2BDC3C5B4DBC}" sourceName="Kategoria">
  <extLst>
    <x:ext xmlns:x15="http://schemas.microsoft.com/office/spreadsheetml/2010/11/main" uri="{2F2917AC-EB37-4324-AD4E-5DD8C200BD13}">
      <x15:tableSlicerCache tableId="6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ategoria" xr10:uid="{57D3BC61-C9F2-4FD5-83CB-7A1457AA5B95}" cache="Fragmentator_Kategoria" caption="Kategoria" columnCount="2" rowHeight="324000"/>
  <slicer name="Dzielnica" xr10:uid="{0956D996-BAF4-4430-AE0A-3A11314E0773}" cache="Fragmentator_Dzielnica" caption="Dzielnica" columnCount="4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ategoria 13" xr10:uid="{2BF6B9CF-6EA4-4DF2-B2B2-13DD0AA5C656}" cache="Fragmentator_Kategoria13" caption="Kategoria" columnCount="2" rowHeight="2520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ategoria 14" xr10:uid="{E5CCA286-78D7-416F-8C6A-D68576EC813F}" cache="Fragmentator_Kategoria14" caption="Kategoria" columnCount="2" rowHeight="2880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ategoria 15" xr10:uid="{A78B3D62-35A8-481E-BE05-70EE84EDFDBB}" cache="Fragmentator_Kategoria15" caption="Kategoria" columnCount="2" rowHeight="2880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ategoria 16" xr10:uid="{F3A0855E-21D1-475D-8E4F-5072B1AAFB5D}" cache="Fragmentator_Kategoria16" caption="Kategoria" columnCount="2" rowHeight="28800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ategoria 17" xr10:uid="{C3CF353E-05E8-4447-B43F-7AE169D23A8D}" cache="Fragmentator_Kategoria17" caption="Kategoria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5:G602" totalsRowShown="0" headerRowDxfId="62" dataDxfId="2" headerRowBorderDxfId="61" tableBorderDxfId="60">
  <autoFilter ref="B5:G602" xr:uid="{00000000-0009-0000-0100-000002000000}"/>
  <sortState xmlns:xlrd2="http://schemas.microsoft.com/office/spreadsheetml/2017/richdata2" ref="B6:G602">
    <sortCondition ref="F5:F602"/>
  </sortState>
  <tableColumns count="6">
    <tableColumn id="1" xr3:uid="{00000000-0010-0000-0000-000001000000}" name="LP" dataDxfId="8">
      <calculatedColumnFormula>ROW()-5</calculatedColumnFormula>
    </tableColumn>
    <tableColumn id="2" xr3:uid="{00000000-0010-0000-0000-000002000000}" name="Nazwa ulicy" dataDxfId="7"/>
    <tableColumn id="3" xr3:uid="{00000000-0010-0000-0000-000003000000}" name="Nr ewidencyjny drogi" dataDxfId="6"/>
    <tableColumn id="4" xr3:uid="{00000000-0010-0000-0000-000004000000}" name="Kategoria" dataDxfId="5"/>
    <tableColumn id="5" xr3:uid="{00000000-0010-0000-0000-000005000000}" name="Dzielnica" dataDxfId="4"/>
    <tableColumn id="6" xr3:uid="{00000000-0010-0000-0000-000006000000}" name="Długość                   [ metry ]" dataDxfId="3" dataCellStyle="Dziesiętny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EC461BE-8151-41EC-8053-5F15FE0DE6C9}" name="Tabela468" displayName="Tabela468" ref="I5:L12" totalsRowCount="1" headerRowDxfId="20" totalsRowDxfId="19" headerRowBorderDxfId="17" tableBorderDxfId="18" totalsRowBorderDxfId="16">
  <tableColumns count="4">
    <tableColumn id="1" xr3:uid="{8C010AAF-E40B-4E1C-B708-D1FF6251831F}" name="Kategoria" totalsRowDxfId="15"/>
    <tableColumn id="2" xr3:uid="{5E02CE64-8B6B-4F9D-A13B-8D0909C40E88}" name="Ilość [ sztuki ]" totalsRowFunction="sum" dataDxfId="13" totalsRowDxfId="14"/>
    <tableColumn id="3" xr3:uid="{3566F4A8-BCC0-4A85-816D-AA9534CED6DB}" name="Suma [ metry ]" totalsRowFunction="sum" dataDxfId="11" totalsRowDxfId="12">
      <calculatedColumnFormula>SUMIF(Tabela2[[Kategoria]:[Długość                   '[ metry ']]],Tabela468[[#This Row],[Kategoria]],Tabela2[Długość                   '[ metry ']])</calculatedColumnFormula>
    </tableColumn>
    <tableColumn id="4" xr3:uid="{276985F5-8EF6-4EBA-94CC-1DA8CD70909A}" name="Suma [ kilometry ]" totalsRowFunction="sum" dataDxfId="9" totalsRowDxfId="10">
      <calculatedColumnFormula>Tabela468[[#This Row],[Suma '[ metry ']]]/1000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C2708375-5E2D-4F5A-B333-A400DFF420C0}" name="Tabela18" displayName="Tabela18" ref="B2:F90" totalsRowShown="0" headerRowDxfId="59" tableBorderDxfId="58">
  <autoFilter ref="B2:F90" xr:uid="{C2708375-5E2D-4F5A-B333-A400DFF420C0}"/>
  <sortState xmlns:xlrd2="http://schemas.microsoft.com/office/spreadsheetml/2017/richdata2" ref="B3:F97">
    <sortCondition ref="B2:B97"/>
  </sortState>
  <tableColumns count="5">
    <tableColumn id="1" xr3:uid="{E1FC5CC0-6CC7-4648-85DB-B77FE0721EAA}" name="Nazwa ulicy"/>
    <tableColumn id="2" xr3:uid="{57017EBA-AFBE-4BEC-975E-CDABDBAC226D}" name="Nr ewidencyjny drogi"/>
    <tableColumn id="3" xr3:uid="{5F3C68BD-27F9-4F46-A887-E7510506E4D4}" name="Kategoria"/>
    <tableColumn id="4" xr3:uid="{0C06F47A-495A-453A-8727-16820C344D3C}" name="Dzielnica"/>
    <tableColumn id="5" xr3:uid="{56DB9EA3-1F2D-4EC3-8522-B376D24B79F5}" name="Długość [m]" dataDxfId="5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6BE8CF29-8F4D-45D0-9F31-040E8F163BA0}" name="Tabela19" displayName="Tabela19" ref="B2:F71" totalsRowShown="0" headerRowDxfId="56" dataDxfId="55" tableBorderDxfId="54">
  <autoFilter ref="B2:F71" xr:uid="{6BE8CF29-8F4D-45D0-9F31-040E8F163BA0}"/>
  <sortState xmlns:xlrd2="http://schemas.microsoft.com/office/spreadsheetml/2017/richdata2" ref="B3:F70">
    <sortCondition ref="B2:B80"/>
  </sortState>
  <tableColumns count="5">
    <tableColumn id="1" xr3:uid="{8C6694D4-57D2-473D-A526-E6DFF04AAED9}" name="Nazwa ulicy" dataDxfId="53"/>
    <tableColumn id="2" xr3:uid="{7C1FF6EE-569F-4D70-A5EC-1CE0AB865152}" name="Nr ewidencyjny drogi" dataDxfId="52"/>
    <tableColumn id="3" xr3:uid="{30B2394F-E8D8-4019-9D72-AAD47F23FC6F}" name="Kategoria" dataDxfId="51"/>
    <tableColumn id="4" xr3:uid="{6BCF34FD-9F0D-419A-BD08-3C13BEEA168B}" name="Dzielnica" dataDxfId="50"/>
    <tableColumn id="5" xr3:uid="{429C1677-79BB-40B1-9632-6FC022C88D5C}" name="Długość [m]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D6E14660-1C30-41DE-A27F-27B51788CB94}" name="Tabela20" displayName="Tabela20" ref="B2:F192" totalsRowShown="0" headerRowDxfId="49" tableBorderDxfId="48">
  <autoFilter ref="B2:F192" xr:uid="{D6E14660-1C30-41DE-A27F-27B51788CB94}"/>
  <sortState xmlns:xlrd2="http://schemas.microsoft.com/office/spreadsheetml/2017/richdata2" ref="B3:F70">
    <sortCondition ref="B2:B192"/>
  </sortState>
  <tableColumns count="5">
    <tableColumn id="1" xr3:uid="{0BD897CB-5A62-4A01-AB67-14A8C287D898}" name="Nazwa ulicy"/>
    <tableColumn id="2" xr3:uid="{3164D062-E14C-48FF-97EE-21E2BDEAF3A9}" name="Nr ewidencyjny drogi"/>
    <tableColumn id="3" xr3:uid="{67D977A5-4B2E-4590-82B6-4073B8B3B11D}" name="Kategoria"/>
    <tableColumn id="4" xr3:uid="{5689CE20-58E2-43EA-AA1C-46BBF9960570}" name="Dzielnica"/>
    <tableColumn id="5" xr3:uid="{20D53845-1B73-4E86-BCE6-9C913B68D821}" name="Długość [m]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AB09CFD7-D625-4B72-9BC2-7337C364AC12}" name="Tabela21" displayName="Tabela21" ref="B2:F157" totalsRowShown="0" headerRowDxfId="47" dataDxfId="45" headerRowBorderDxfId="46" tableBorderDxfId="44">
  <autoFilter ref="B2:F157" xr:uid="{AB09CFD7-D625-4B72-9BC2-7337C364AC12}"/>
  <sortState xmlns:xlrd2="http://schemas.microsoft.com/office/spreadsheetml/2017/richdata2" ref="B3:F157">
    <sortCondition ref="B2:B157"/>
  </sortState>
  <tableColumns count="5">
    <tableColumn id="1" xr3:uid="{86BC8A12-58BF-4CA1-BE46-3101E4202AA8}" name="Nazwa ulicy" dataDxfId="43"/>
    <tableColumn id="2" xr3:uid="{45B8B28E-E472-4A2C-932B-39C7497BE649}" name="Nr ewidencyjny drogi" dataDxfId="42"/>
    <tableColumn id="3" xr3:uid="{215ED9D6-E833-4197-964D-0CD79F78472D}" name="Kategoria" dataDxfId="41"/>
    <tableColumn id="4" xr3:uid="{0A848D82-731D-427D-AC98-2F2969C46B5A}" name="Dzielnica" dataDxfId="40"/>
    <tableColumn id="5" xr3:uid="{B47F49BA-3EBE-447B-8E62-03619B74AC62}" name="Długość [m]" dataDxfId="3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1B492C1-2A5F-4DB1-9BA7-7C88FFD40C7E}" name="Tabela6" displayName="Tabela6" ref="B2:F219" totalsRowShown="0" headerRowDxfId="38" headerRowBorderDxfId="37" tableBorderDxfId="36">
  <autoFilter ref="B2:F219" xr:uid="{C1B492C1-2A5F-4DB1-9BA7-7C88FFD40C7E}"/>
  <sortState xmlns:xlrd2="http://schemas.microsoft.com/office/spreadsheetml/2017/richdata2" ref="B3:F219">
    <sortCondition ref="B2:B219"/>
  </sortState>
  <tableColumns count="5">
    <tableColumn id="1" xr3:uid="{D47CCE79-B383-46AD-A569-E7FC2D7671C1}" name="Nazwa ulicy" dataDxfId="35"/>
    <tableColumn id="2" xr3:uid="{02363991-1747-4CD7-A5C5-C4A57513064B}" name="Nr ewidencyjny drogi" dataDxfId="34"/>
    <tableColumn id="3" xr3:uid="{764679D3-BD5C-430B-96BF-BB151C4D5102}" name="Kategoria" dataDxfId="33"/>
    <tableColumn id="4" xr3:uid="{602C0DD1-FBBF-4565-A54B-AE8857F09C61}" name="Dzielnica" dataDxfId="32"/>
    <tableColumn id="5" xr3:uid="{8C754D39-208C-4FAE-94A4-5CA1A856FE2A}" name="Długość [m]" dataDxfId="31" dataCellStyle="Dziesiętny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E4D74A0B-D26A-4BB4-A3B4-507984D740C3}" name="Tabela31" displayName="Tabela31" ref="H12:K18" totalsRowCount="1" headerRowDxfId="30" tableBorderDxfId="29" headerRowCellStyle="Dziesiętny">
  <autoFilter ref="H12:K17" xr:uid="{E4D74A0B-D26A-4BB4-A3B4-507984D740C3}"/>
  <tableColumns count="4">
    <tableColumn id="1" xr3:uid="{3FE878E2-DD85-4116-8006-8D02D08369A4}" name="Kategoria" dataDxfId="28" totalsRowDxfId="27"/>
    <tableColumn id="2" xr3:uid="{E77B232C-C8A3-4AB5-97C2-B951ACE83162}" name="Ilość [ sztuki ]" totalsRowFunction="sum" dataDxfId="26" totalsRowDxfId="25"/>
    <tableColumn id="3" xr3:uid="{8F89C933-AB0A-4FF6-9F8E-9BE2C8CA4B3B}" name="Suma [ metry ]" totalsRowFunction="sum" dataDxfId="24" totalsRowDxfId="23">
      <calculatedColumnFormula>SUMIF(D:F,H13,F:F)</calculatedColumnFormula>
    </tableColumn>
    <tableColumn id="4" xr3:uid="{5D816D3B-2074-4DDB-AD4B-57648D316362}" name="Suma [ kilometry ]" totalsRowFunction="sum" dataDxfId="22" totalsRowDxfId="21">
      <calculatedColumnFormula>Tabela31[[#This Row],[Suma '[ metry ']]]/1000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07/relationships/slicer" Target="../slicers/slicer1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07/relationships/slicer" Target="../slicers/slicer6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2:P602"/>
  <sheetViews>
    <sheetView showGridLines="0" tabSelected="1" zoomScale="80" zoomScaleNormal="80" zoomScaleSheetLayoutView="70" workbookViewId="0">
      <selection activeCell="P17" sqref="P17"/>
    </sheetView>
  </sheetViews>
  <sheetFormatPr defaultRowHeight="15" x14ac:dyDescent="0.25"/>
  <cols>
    <col min="1" max="1" width="4.28515625" style="24" customWidth="1"/>
    <col min="3" max="3" width="67.7109375" style="8" customWidth="1"/>
    <col min="4" max="4" width="24.28515625" style="32" customWidth="1"/>
    <col min="5" max="5" width="19.42578125" customWidth="1"/>
    <col min="6" max="6" width="10.140625" style="39" customWidth="1"/>
    <col min="7" max="7" width="12.7109375" style="86" customWidth="1"/>
    <col min="8" max="8" width="5.140625" customWidth="1"/>
    <col min="9" max="10" width="18.140625" customWidth="1"/>
    <col min="11" max="11" width="19.140625" customWidth="1"/>
    <col min="12" max="12" width="18.7109375" customWidth="1"/>
    <col min="14" max="14" width="9.5703125" bestFit="1" customWidth="1"/>
    <col min="15" max="15" width="9.28515625" bestFit="1" customWidth="1"/>
  </cols>
  <sheetData>
    <row r="2" spans="2:16" ht="102" customHeight="1" x14ac:dyDescent="0.25">
      <c r="B2" s="106"/>
      <c r="C2" s="106"/>
      <c r="D2" s="106"/>
      <c r="E2" s="106"/>
      <c r="F2" s="106"/>
      <c r="G2" s="106"/>
    </row>
    <row r="3" spans="2:16" s="24" customFormat="1" ht="47.25" customHeight="1" thickBot="1" x14ac:dyDescent="0.3">
      <c r="B3" s="87"/>
      <c r="C3" s="87" t="s">
        <v>616</v>
      </c>
      <c r="D3" s="87"/>
      <c r="E3" s="87"/>
      <c r="F3" s="87"/>
      <c r="G3" s="87"/>
      <c r="O3"/>
    </row>
    <row r="4" spans="2:16" s="24" customFormat="1" ht="20.100000000000001" customHeight="1" thickTop="1" x14ac:dyDescent="0.25">
      <c r="N4"/>
      <c r="O4"/>
      <c r="P4"/>
    </row>
    <row r="5" spans="2:16" ht="47.25" customHeight="1" x14ac:dyDescent="0.25">
      <c r="B5" s="98" t="s">
        <v>464</v>
      </c>
      <c r="C5" s="98" t="s">
        <v>0</v>
      </c>
      <c r="D5" s="98" t="s">
        <v>1</v>
      </c>
      <c r="E5" s="98" t="s">
        <v>2</v>
      </c>
      <c r="F5" s="98" t="s">
        <v>3</v>
      </c>
      <c r="G5" s="99" t="s">
        <v>575</v>
      </c>
      <c r="I5" s="59" t="s">
        <v>2</v>
      </c>
      <c r="J5" s="59" t="s">
        <v>465</v>
      </c>
      <c r="K5" s="92" t="s">
        <v>466</v>
      </c>
      <c r="L5" s="92" t="s">
        <v>467</v>
      </c>
      <c r="M5" s="24"/>
      <c r="N5" s="112" t="s">
        <v>3</v>
      </c>
      <c r="O5" s="112" t="s">
        <v>573</v>
      </c>
    </row>
    <row r="6" spans="2:16" x14ac:dyDescent="0.25">
      <c r="B6" s="129">
        <f>ROW()-5</f>
        <v>1</v>
      </c>
      <c r="C6" s="135" t="s">
        <v>7</v>
      </c>
      <c r="D6" s="115"/>
      <c r="E6" s="119" t="s">
        <v>6</v>
      </c>
      <c r="F6" s="120" t="s">
        <v>69</v>
      </c>
      <c r="G6" s="130">
        <v>187</v>
      </c>
      <c r="I6" s="5" t="s">
        <v>68</v>
      </c>
      <c r="J6" s="5">
        <f>COUNTIF(E:E,"Krajowa")</f>
        <v>9</v>
      </c>
      <c r="K6" s="31">
        <f ca="1">SUMIF(Tabela2[[Kategoria]:[Długość                   '[ metry ']]],Tabela468[[#This Row],[Kategoria]],Tabela2[Długość                   '[ metry ']])</f>
        <v>20537</v>
      </c>
      <c r="L6" s="29">
        <f ca="1">Tabela468[[#This Row],[Suma '[ metry ']]]/1000</f>
        <v>20.536999999999999</v>
      </c>
      <c r="M6" s="24"/>
      <c r="N6" s="113"/>
      <c r="O6" s="113"/>
    </row>
    <row r="7" spans="2:16" x14ac:dyDescent="0.25">
      <c r="B7" s="129">
        <f>ROW()-5</f>
        <v>2</v>
      </c>
      <c r="C7" s="135" t="s">
        <v>8</v>
      </c>
      <c r="D7" s="115"/>
      <c r="E7" s="119" t="s">
        <v>6</v>
      </c>
      <c r="F7" s="120" t="s">
        <v>69</v>
      </c>
      <c r="G7" s="130">
        <v>130</v>
      </c>
      <c r="I7" s="22" t="s">
        <v>205</v>
      </c>
      <c r="J7" s="25">
        <f>COUNTIF(E:E,"Wojewódzka")</f>
        <v>2</v>
      </c>
      <c r="K7" s="31">
        <f ca="1">SUMIF(Tabela2[[Kategoria]:[Długość                   '[ metry ']]],Tabela468[[#This Row],[Kategoria]],Tabela2[Długość                   '[ metry ']])</f>
        <v>5275</v>
      </c>
      <c r="L7" s="29">
        <f ca="1">Tabela468[[#This Row],[Suma '[ metry ']]]/1000</f>
        <v>5.2750000000000004</v>
      </c>
      <c r="M7" s="24"/>
      <c r="N7" s="5" t="s">
        <v>69</v>
      </c>
      <c r="O7" s="5">
        <f>COUNTIF(F:F,"XIV")</f>
        <v>88</v>
      </c>
    </row>
    <row r="8" spans="2:16" x14ac:dyDescent="0.25">
      <c r="B8" s="129">
        <f>ROW()-5</f>
        <v>3</v>
      </c>
      <c r="C8" s="135" t="s">
        <v>625</v>
      </c>
      <c r="D8" s="115"/>
      <c r="E8" s="119" t="s">
        <v>68</v>
      </c>
      <c r="F8" s="120" t="s">
        <v>69</v>
      </c>
      <c r="G8" s="130">
        <v>0</v>
      </c>
      <c r="I8" s="22" t="s">
        <v>5</v>
      </c>
      <c r="J8" s="25">
        <f>COUNTIF(E:E,"Powiatowa")</f>
        <v>43</v>
      </c>
      <c r="K8" s="31">
        <f ca="1">SUMIF(Tabela2[[Kategoria]:[Długość                   '[ metry ']]],Tabela468[[#This Row],[Kategoria]],Tabela2[Długość                   '[ metry ']])</f>
        <v>52180</v>
      </c>
      <c r="L8" s="29">
        <f ca="1">Tabela468[[#This Row],[Suma '[ metry ']]]/1000</f>
        <v>52.18</v>
      </c>
      <c r="M8" s="24"/>
      <c r="N8" s="5" t="s">
        <v>136</v>
      </c>
      <c r="O8" s="5">
        <f>COUNTIF(F:F,"XV")</f>
        <v>69</v>
      </c>
    </row>
    <row r="9" spans="2:16" x14ac:dyDescent="0.25">
      <c r="B9" s="129">
        <f>ROW()-5</f>
        <v>4</v>
      </c>
      <c r="C9" s="135" t="s">
        <v>626</v>
      </c>
      <c r="D9" s="115">
        <v>2279</v>
      </c>
      <c r="E9" s="119" t="s">
        <v>5</v>
      </c>
      <c r="F9" s="120" t="s">
        <v>69</v>
      </c>
      <c r="G9" s="130">
        <v>302</v>
      </c>
      <c r="I9" s="22" t="s">
        <v>4</v>
      </c>
      <c r="J9" s="25">
        <f>COUNTIF(E:E,"Gminna")</f>
        <v>244</v>
      </c>
      <c r="K9" s="31">
        <f ca="1">SUMIF(Tabela2[[Kategoria]:[Długość                   '[ metry ']]],Tabela468[[#This Row],[Kategoria]],Tabela2[Długość                   '[ metry ']])</f>
        <v>174700</v>
      </c>
      <c r="L9" s="29">
        <f ca="1">Tabela468[[#This Row],[Suma '[ metry ']]]/1000</f>
        <v>174.7</v>
      </c>
      <c r="M9" s="24"/>
      <c r="N9" s="5" t="s">
        <v>206</v>
      </c>
      <c r="O9" s="5">
        <f>COUNTIF(F:F,"XVI")</f>
        <v>68</v>
      </c>
    </row>
    <row r="10" spans="2:16" ht="21" customHeight="1" x14ac:dyDescent="0.25">
      <c r="B10" s="129">
        <f>ROW()-5</f>
        <v>5</v>
      </c>
      <c r="C10" s="135" t="s">
        <v>627</v>
      </c>
      <c r="D10" s="115"/>
      <c r="E10" s="119" t="s">
        <v>4</v>
      </c>
      <c r="F10" s="120" t="s">
        <v>69</v>
      </c>
      <c r="G10" s="130">
        <v>773</v>
      </c>
      <c r="I10" s="27" t="s">
        <v>6</v>
      </c>
      <c r="J10" s="26">
        <f>COUNTIF(E:E,"Wewnętrzna")</f>
        <v>299</v>
      </c>
      <c r="K10" s="31">
        <f ca="1">SUMIF(Tabela2[[Kategoria]:[Długość                   '[ metry ']]],Tabela468[[#This Row],[Kategoria]],Tabela2[Długość                   '[ metry ']])</f>
        <v>54489</v>
      </c>
      <c r="L10" s="29">
        <f ca="1">Tabela468[[#This Row],[Suma '[ metry ']]]/1000</f>
        <v>54.488999999999997</v>
      </c>
      <c r="M10" s="24"/>
      <c r="N10" s="5" t="s">
        <v>322</v>
      </c>
      <c r="O10" s="5">
        <f>COUNTIF(F:F,"XVII")</f>
        <v>155</v>
      </c>
    </row>
    <row r="11" spans="2:16" x14ac:dyDescent="0.25">
      <c r="B11" s="129">
        <f>ROW()-5</f>
        <v>6</v>
      </c>
      <c r="C11" s="135" t="s">
        <v>628</v>
      </c>
      <c r="D11" s="115"/>
      <c r="E11" s="119" t="s">
        <v>6</v>
      </c>
      <c r="F11" s="120" t="s">
        <v>69</v>
      </c>
      <c r="G11" s="130">
        <v>141</v>
      </c>
      <c r="I11" s="5" t="s">
        <v>608</v>
      </c>
      <c r="J11" s="26">
        <f>COUNTIF(E:E,"Inne")</f>
        <v>0</v>
      </c>
      <c r="K11" s="31">
        <f ca="1">SUMIF(Tabela2[[Kategoria]:[Długość                   '[ metry ']]],Tabela468[[#This Row],[Kategoria]],Tabela2[Długość                   '[ metry ']])</f>
        <v>0</v>
      </c>
      <c r="L11" s="29">
        <f ca="1">Tabela468[[#This Row],[Suma '[ metry ']]]/1000</f>
        <v>0</v>
      </c>
      <c r="M11" s="24"/>
      <c r="N11" s="5" t="s">
        <v>463</v>
      </c>
      <c r="O11" s="5">
        <f>COUNTIF(F:F,"XVIII")</f>
        <v>217</v>
      </c>
    </row>
    <row r="12" spans="2:16" x14ac:dyDescent="0.25">
      <c r="B12" s="129">
        <f>ROW()-5</f>
        <v>7</v>
      </c>
      <c r="C12" s="135" t="s">
        <v>9</v>
      </c>
      <c r="D12" s="115">
        <v>603744</v>
      </c>
      <c r="E12" s="119" t="s">
        <v>4</v>
      </c>
      <c r="F12" s="120" t="s">
        <v>69</v>
      </c>
      <c r="G12" s="130">
        <v>1069</v>
      </c>
      <c r="I12" s="64"/>
      <c r="J12" s="65">
        <f>SUBTOTAL(109,Tabela468[Ilość '[ sztuki ']])</f>
        <v>597</v>
      </c>
      <c r="K12" s="63">
        <f ca="1">SUBTOTAL(109,Tabela468[Suma '[ metry ']])</f>
        <v>307181</v>
      </c>
      <c r="L12" s="66">
        <f ca="1">SUBTOTAL(109,Tabela468[Suma '[ kilometry ']])</f>
        <v>307.18099999999998</v>
      </c>
      <c r="M12" s="24"/>
      <c r="N12" s="5"/>
      <c r="O12" s="5">
        <f>SUM(O7:O11)</f>
        <v>597</v>
      </c>
    </row>
    <row r="13" spans="2:16" x14ac:dyDescent="0.25">
      <c r="B13" s="129">
        <f>ROW()-5</f>
        <v>8</v>
      </c>
      <c r="C13" s="135" t="s">
        <v>10</v>
      </c>
      <c r="D13" s="115">
        <v>603745</v>
      </c>
      <c r="E13" s="119" t="s">
        <v>4</v>
      </c>
      <c r="F13" s="120" t="s">
        <v>69</v>
      </c>
      <c r="G13" s="130">
        <v>2309</v>
      </c>
    </row>
    <row r="14" spans="2:16" x14ac:dyDescent="0.25">
      <c r="B14" s="129">
        <f>ROW()-5</f>
        <v>9</v>
      </c>
      <c r="C14" s="118" t="s">
        <v>572</v>
      </c>
      <c r="D14" s="123" t="s">
        <v>604</v>
      </c>
      <c r="E14" s="119" t="s">
        <v>4</v>
      </c>
      <c r="F14" s="120" t="s">
        <v>69</v>
      </c>
      <c r="G14" s="130">
        <v>1127</v>
      </c>
    </row>
    <row r="15" spans="2:16" x14ac:dyDescent="0.25">
      <c r="B15" s="129">
        <f>ROW()-5</f>
        <v>10</v>
      </c>
      <c r="C15" s="135" t="s">
        <v>11</v>
      </c>
      <c r="D15" s="115"/>
      <c r="E15" s="119" t="s">
        <v>6</v>
      </c>
      <c r="F15" s="120" t="s">
        <v>69</v>
      </c>
      <c r="G15" s="130">
        <v>363</v>
      </c>
    </row>
    <row r="16" spans="2:16" x14ac:dyDescent="0.25">
      <c r="B16" s="129">
        <f>ROW()-5</f>
        <v>11</v>
      </c>
      <c r="C16" s="135" t="s">
        <v>646</v>
      </c>
      <c r="D16" s="115"/>
      <c r="E16" s="119" t="s">
        <v>6</v>
      </c>
      <c r="F16" s="120" t="s">
        <v>69</v>
      </c>
      <c r="G16" s="130">
        <v>139</v>
      </c>
    </row>
    <row r="17" spans="2:7" x14ac:dyDescent="0.25">
      <c r="B17" s="129">
        <f>ROW()-5</f>
        <v>12</v>
      </c>
      <c r="C17" s="135" t="s">
        <v>647</v>
      </c>
      <c r="D17" s="115">
        <v>2214</v>
      </c>
      <c r="E17" s="119" t="s">
        <v>5</v>
      </c>
      <c r="F17" s="120" t="s">
        <v>69</v>
      </c>
      <c r="G17" s="130">
        <v>900</v>
      </c>
    </row>
    <row r="18" spans="2:7" x14ac:dyDescent="0.25">
      <c r="B18" s="129">
        <f>ROW()-5</f>
        <v>13</v>
      </c>
      <c r="C18" s="135" t="s">
        <v>12</v>
      </c>
      <c r="D18" s="115"/>
      <c r="E18" s="119" t="s">
        <v>6</v>
      </c>
      <c r="F18" s="120" t="s">
        <v>69</v>
      </c>
      <c r="G18" s="130">
        <v>165</v>
      </c>
    </row>
    <row r="19" spans="2:7" x14ac:dyDescent="0.25">
      <c r="B19" s="129">
        <f>ROW()-5</f>
        <v>14</v>
      </c>
      <c r="C19" s="135" t="s">
        <v>13</v>
      </c>
      <c r="D19" s="115">
        <v>602329</v>
      </c>
      <c r="E19" s="119" t="s">
        <v>4</v>
      </c>
      <c r="F19" s="120" t="s">
        <v>69</v>
      </c>
      <c r="G19" s="130">
        <v>230</v>
      </c>
    </row>
    <row r="20" spans="2:7" x14ac:dyDescent="0.25">
      <c r="B20" s="129">
        <f>ROW()-5</f>
        <v>15</v>
      </c>
      <c r="C20" s="135" t="s">
        <v>14</v>
      </c>
      <c r="D20" s="115">
        <v>602330</v>
      </c>
      <c r="E20" s="119" t="s">
        <v>4</v>
      </c>
      <c r="F20" s="120" t="s">
        <v>69</v>
      </c>
      <c r="G20" s="130">
        <v>313</v>
      </c>
    </row>
    <row r="21" spans="2:7" x14ac:dyDescent="0.25">
      <c r="B21" s="129">
        <f>ROW()-5</f>
        <v>16</v>
      </c>
      <c r="C21" s="135" t="s">
        <v>15</v>
      </c>
      <c r="D21" s="115"/>
      <c r="E21" s="119" t="s">
        <v>4</v>
      </c>
      <c r="F21" s="120" t="s">
        <v>69</v>
      </c>
      <c r="G21" s="130">
        <v>331</v>
      </c>
    </row>
    <row r="22" spans="2:7" ht="45" x14ac:dyDescent="0.25">
      <c r="B22" s="129">
        <f>ROW()-5</f>
        <v>17</v>
      </c>
      <c r="C22" s="118" t="s">
        <v>607</v>
      </c>
      <c r="D22" s="123" t="s">
        <v>602</v>
      </c>
      <c r="E22" s="119" t="s">
        <v>4</v>
      </c>
      <c r="F22" s="120" t="s">
        <v>69</v>
      </c>
      <c r="G22" s="130">
        <v>209</v>
      </c>
    </row>
    <row r="23" spans="2:7" x14ac:dyDescent="0.25">
      <c r="B23" s="129">
        <f>ROW()-5</f>
        <v>18</v>
      </c>
      <c r="C23" s="135" t="s">
        <v>16</v>
      </c>
      <c r="D23" s="115"/>
      <c r="E23" s="119" t="s">
        <v>4</v>
      </c>
      <c r="F23" s="120" t="s">
        <v>69</v>
      </c>
      <c r="G23" s="130">
        <v>188</v>
      </c>
    </row>
    <row r="24" spans="2:7" x14ac:dyDescent="0.25">
      <c r="B24" s="129">
        <f>ROW()-5</f>
        <v>19</v>
      </c>
      <c r="C24" s="135" t="s">
        <v>17</v>
      </c>
      <c r="D24" s="115">
        <v>602383</v>
      </c>
      <c r="E24" s="119" t="s">
        <v>4</v>
      </c>
      <c r="F24" s="120" t="s">
        <v>69</v>
      </c>
      <c r="G24" s="130">
        <v>216</v>
      </c>
    </row>
    <row r="25" spans="2:7" x14ac:dyDescent="0.25">
      <c r="B25" s="129">
        <f>ROW()-5</f>
        <v>20</v>
      </c>
      <c r="C25" s="135" t="s">
        <v>18</v>
      </c>
      <c r="D25" s="115">
        <v>603719</v>
      </c>
      <c r="E25" s="119" t="s">
        <v>4</v>
      </c>
      <c r="F25" s="120" t="s">
        <v>69</v>
      </c>
      <c r="G25" s="130">
        <v>560</v>
      </c>
    </row>
    <row r="26" spans="2:7" x14ac:dyDescent="0.25">
      <c r="B26" s="129">
        <f>ROW()-5</f>
        <v>21</v>
      </c>
      <c r="C26" s="137" t="s">
        <v>580</v>
      </c>
      <c r="D26" s="4"/>
      <c r="E26" s="3" t="s">
        <v>6</v>
      </c>
      <c r="F26" s="97" t="s">
        <v>69</v>
      </c>
      <c r="G26" s="130">
        <v>101</v>
      </c>
    </row>
    <row r="27" spans="2:7" x14ac:dyDescent="0.25">
      <c r="B27" s="129">
        <f>ROW()-5</f>
        <v>22</v>
      </c>
      <c r="C27" s="135" t="s">
        <v>19</v>
      </c>
      <c r="D27" s="115">
        <v>602394</v>
      </c>
      <c r="E27" s="119" t="s">
        <v>4</v>
      </c>
      <c r="F27" s="120" t="s">
        <v>69</v>
      </c>
      <c r="G27" s="130">
        <v>504</v>
      </c>
    </row>
    <row r="28" spans="2:7" x14ac:dyDescent="0.25">
      <c r="B28" s="129">
        <f>ROW()-5</f>
        <v>23</v>
      </c>
      <c r="C28" s="135" t="s">
        <v>20</v>
      </c>
      <c r="D28" s="115"/>
      <c r="E28" s="119" t="s">
        <v>6</v>
      </c>
      <c r="F28" s="120" t="s">
        <v>69</v>
      </c>
      <c r="G28" s="130">
        <v>85</v>
      </c>
    </row>
    <row r="29" spans="2:7" x14ac:dyDescent="0.25">
      <c r="B29" s="129">
        <f>ROW()-5</f>
        <v>24</v>
      </c>
      <c r="C29" s="135" t="s">
        <v>651</v>
      </c>
      <c r="D29" s="115"/>
      <c r="E29" s="119" t="s">
        <v>6</v>
      </c>
      <c r="F29" s="120" t="s">
        <v>69</v>
      </c>
      <c r="G29" s="130">
        <v>63</v>
      </c>
    </row>
    <row r="30" spans="2:7" x14ac:dyDescent="0.25">
      <c r="B30" s="129">
        <f>ROW()-5</f>
        <v>25</v>
      </c>
      <c r="C30" s="135" t="s">
        <v>652</v>
      </c>
      <c r="D30" s="115"/>
      <c r="E30" s="119" t="s">
        <v>6</v>
      </c>
      <c r="F30" s="120" t="s">
        <v>69</v>
      </c>
      <c r="G30" s="130">
        <v>177</v>
      </c>
    </row>
    <row r="31" spans="2:7" x14ac:dyDescent="0.25">
      <c r="B31" s="129">
        <f>ROW()-5</f>
        <v>26</v>
      </c>
      <c r="C31" s="135" t="s">
        <v>21</v>
      </c>
      <c r="D31" s="115">
        <v>602488</v>
      </c>
      <c r="E31" s="119" t="s">
        <v>4</v>
      </c>
      <c r="F31" s="120" t="s">
        <v>69</v>
      </c>
      <c r="G31" s="130">
        <v>1134</v>
      </c>
    </row>
    <row r="32" spans="2:7" x14ac:dyDescent="0.25">
      <c r="B32" s="129">
        <f>ROW()-5</f>
        <v>27</v>
      </c>
      <c r="C32" s="135" t="s">
        <v>22</v>
      </c>
      <c r="D32" s="115">
        <v>603752</v>
      </c>
      <c r="E32" s="119" t="s">
        <v>4</v>
      </c>
      <c r="F32" s="120" t="s">
        <v>69</v>
      </c>
      <c r="G32" s="130">
        <v>734</v>
      </c>
    </row>
    <row r="33" spans="2:7" x14ac:dyDescent="0.25">
      <c r="B33" s="129">
        <f>ROW()-5</f>
        <v>28</v>
      </c>
      <c r="C33" s="135" t="s">
        <v>656</v>
      </c>
      <c r="D33" s="115"/>
      <c r="E33" s="119" t="s">
        <v>5</v>
      </c>
      <c r="F33" s="120" t="s">
        <v>69</v>
      </c>
      <c r="G33" s="130">
        <v>2000</v>
      </c>
    </row>
    <row r="34" spans="2:7" x14ac:dyDescent="0.25">
      <c r="B34" s="129">
        <f>ROW()-5</f>
        <v>29</v>
      </c>
      <c r="C34" s="135" t="s">
        <v>23</v>
      </c>
      <c r="D34" s="115"/>
      <c r="E34" s="119" t="s">
        <v>4</v>
      </c>
      <c r="F34" s="120" t="s">
        <v>69</v>
      </c>
      <c r="G34" s="130">
        <v>303</v>
      </c>
    </row>
    <row r="35" spans="2:7" x14ac:dyDescent="0.25">
      <c r="B35" s="129">
        <f>ROW()-5</f>
        <v>30</v>
      </c>
      <c r="C35" s="135" t="s">
        <v>24</v>
      </c>
      <c r="D35" s="115">
        <v>602555</v>
      </c>
      <c r="E35" s="119" t="s">
        <v>4</v>
      </c>
      <c r="F35" s="120" t="s">
        <v>69</v>
      </c>
      <c r="G35" s="130">
        <v>117</v>
      </c>
    </row>
    <row r="36" spans="2:7" x14ac:dyDescent="0.25">
      <c r="B36" s="129">
        <f>ROW()-5</f>
        <v>31</v>
      </c>
      <c r="C36" s="135" t="s">
        <v>25</v>
      </c>
      <c r="D36" s="115">
        <v>602571</v>
      </c>
      <c r="E36" s="119" t="s">
        <v>4</v>
      </c>
      <c r="F36" s="120" t="s">
        <v>69</v>
      </c>
      <c r="G36" s="130">
        <v>276</v>
      </c>
    </row>
    <row r="37" spans="2:7" x14ac:dyDescent="0.25">
      <c r="B37" s="129">
        <f>ROW()-5</f>
        <v>32</v>
      </c>
      <c r="C37" s="135" t="s">
        <v>26</v>
      </c>
      <c r="D37" s="115">
        <v>602608</v>
      </c>
      <c r="E37" s="119" t="s">
        <v>4</v>
      </c>
      <c r="F37" s="120" t="s">
        <v>69</v>
      </c>
      <c r="G37" s="130">
        <v>386</v>
      </c>
    </row>
    <row r="38" spans="2:7" ht="30" x14ac:dyDescent="0.25">
      <c r="B38" s="129">
        <f>ROW()-5</f>
        <v>33</v>
      </c>
      <c r="C38" s="135" t="s">
        <v>657</v>
      </c>
      <c r="D38" s="115"/>
      <c r="E38" s="119" t="s">
        <v>6</v>
      </c>
      <c r="F38" s="120" t="s">
        <v>69</v>
      </c>
      <c r="G38" s="130">
        <v>779</v>
      </c>
    </row>
    <row r="39" spans="2:7" x14ac:dyDescent="0.25">
      <c r="B39" s="129">
        <f>ROW()-5</f>
        <v>34</v>
      </c>
      <c r="C39" s="135" t="s">
        <v>658</v>
      </c>
      <c r="D39" s="115"/>
      <c r="E39" s="119" t="s">
        <v>6</v>
      </c>
      <c r="F39" s="120" t="s">
        <v>69</v>
      </c>
      <c r="G39" s="130">
        <v>237</v>
      </c>
    </row>
    <row r="40" spans="2:7" x14ac:dyDescent="0.25">
      <c r="B40" s="129">
        <f>ROW()-5</f>
        <v>35</v>
      </c>
      <c r="C40" s="135" t="s">
        <v>27</v>
      </c>
      <c r="D40" s="115">
        <v>602667</v>
      </c>
      <c r="E40" s="119" t="s">
        <v>4</v>
      </c>
      <c r="F40" s="120" t="s">
        <v>69</v>
      </c>
      <c r="G40" s="130">
        <v>277</v>
      </c>
    </row>
    <row r="41" spans="2:7" x14ac:dyDescent="0.25">
      <c r="B41" s="129">
        <f>ROW()-5</f>
        <v>36</v>
      </c>
      <c r="C41" s="135" t="s">
        <v>28</v>
      </c>
      <c r="D41" s="115">
        <v>602715</v>
      </c>
      <c r="E41" s="119" t="s">
        <v>4</v>
      </c>
      <c r="F41" s="120" t="s">
        <v>69</v>
      </c>
      <c r="G41" s="130">
        <v>160</v>
      </c>
    </row>
    <row r="42" spans="2:7" x14ac:dyDescent="0.25">
      <c r="B42" s="129">
        <f>ROW()-5</f>
        <v>37</v>
      </c>
      <c r="C42" s="135" t="s">
        <v>29</v>
      </c>
      <c r="D42" s="115">
        <v>2227</v>
      </c>
      <c r="E42" s="119" t="s">
        <v>5</v>
      </c>
      <c r="F42" s="120" t="s">
        <v>69</v>
      </c>
      <c r="G42" s="130">
        <v>963</v>
      </c>
    </row>
    <row r="43" spans="2:7" x14ac:dyDescent="0.25">
      <c r="B43" s="129">
        <f>ROW()-5</f>
        <v>38</v>
      </c>
      <c r="C43" s="135" t="s">
        <v>30</v>
      </c>
      <c r="D43" s="115">
        <v>603785</v>
      </c>
      <c r="E43" s="119" t="s">
        <v>4</v>
      </c>
      <c r="F43" s="120" t="s">
        <v>69</v>
      </c>
      <c r="G43" s="130">
        <v>429</v>
      </c>
    </row>
    <row r="44" spans="2:7" x14ac:dyDescent="0.25">
      <c r="B44" s="129">
        <f>ROW()-5</f>
        <v>39</v>
      </c>
      <c r="C44" s="135" t="s">
        <v>31</v>
      </c>
      <c r="D44" s="115"/>
      <c r="E44" s="119" t="s">
        <v>6</v>
      </c>
      <c r="F44" s="120" t="s">
        <v>69</v>
      </c>
      <c r="G44" s="130">
        <v>376</v>
      </c>
    </row>
    <row r="45" spans="2:7" x14ac:dyDescent="0.25">
      <c r="B45" s="129">
        <f>ROW()-5</f>
        <v>40</v>
      </c>
      <c r="C45" s="135" t="s">
        <v>32</v>
      </c>
      <c r="D45" s="115">
        <v>2216</v>
      </c>
      <c r="E45" s="119" t="s">
        <v>5</v>
      </c>
      <c r="F45" s="120" t="s">
        <v>69</v>
      </c>
      <c r="G45" s="130">
        <v>1258</v>
      </c>
    </row>
    <row r="46" spans="2:7" ht="30" x14ac:dyDescent="0.25">
      <c r="B46" s="129">
        <f>ROW()-5</f>
        <v>41</v>
      </c>
      <c r="C46" s="118" t="s">
        <v>613</v>
      </c>
      <c r="D46" s="115" t="s">
        <v>619</v>
      </c>
      <c r="E46" s="119" t="s">
        <v>4</v>
      </c>
      <c r="F46" s="120" t="s">
        <v>69</v>
      </c>
      <c r="G46" s="130">
        <v>75</v>
      </c>
    </row>
    <row r="47" spans="2:7" x14ac:dyDescent="0.25">
      <c r="B47" s="129">
        <f>ROW()-5</f>
        <v>42</v>
      </c>
      <c r="C47" s="135" t="s">
        <v>33</v>
      </c>
      <c r="D47" s="115"/>
      <c r="E47" s="119" t="s">
        <v>6</v>
      </c>
      <c r="F47" s="120" t="s">
        <v>69</v>
      </c>
      <c r="G47" s="130">
        <v>174</v>
      </c>
    </row>
    <row r="48" spans="2:7" x14ac:dyDescent="0.25">
      <c r="B48" s="129">
        <f>ROW()-5</f>
        <v>43</v>
      </c>
      <c r="C48" s="135" t="s">
        <v>33</v>
      </c>
      <c r="D48" s="115" t="s">
        <v>605</v>
      </c>
      <c r="E48" s="119" t="s">
        <v>4</v>
      </c>
      <c r="F48" s="120" t="s">
        <v>69</v>
      </c>
      <c r="G48" s="130">
        <v>123</v>
      </c>
    </row>
    <row r="49" spans="2:7" x14ac:dyDescent="0.25">
      <c r="B49" s="129">
        <f>ROW()-5</f>
        <v>44</v>
      </c>
      <c r="C49" s="135" t="s">
        <v>34</v>
      </c>
      <c r="D49" s="115">
        <v>602915</v>
      </c>
      <c r="E49" s="119" t="s">
        <v>4</v>
      </c>
      <c r="F49" s="120" t="s">
        <v>69</v>
      </c>
      <c r="G49" s="130">
        <v>1350</v>
      </c>
    </row>
    <row r="50" spans="2:7" x14ac:dyDescent="0.25">
      <c r="B50" s="129">
        <f>ROW()-5</f>
        <v>45</v>
      </c>
      <c r="C50" s="135" t="s">
        <v>35</v>
      </c>
      <c r="D50" s="115">
        <v>602934</v>
      </c>
      <c r="E50" s="119" t="s">
        <v>4</v>
      </c>
      <c r="F50" s="120" t="s">
        <v>69</v>
      </c>
      <c r="G50" s="130">
        <v>623</v>
      </c>
    </row>
    <row r="51" spans="2:7" x14ac:dyDescent="0.25">
      <c r="B51" s="129">
        <f>ROW()-5</f>
        <v>46</v>
      </c>
      <c r="C51" s="135" t="s">
        <v>36</v>
      </c>
      <c r="D51" s="115">
        <v>602939</v>
      </c>
      <c r="E51" s="119" t="s">
        <v>4</v>
      </c>
      <c r="F51" s="120" t="s">
        <v>69</v>
      </c>
      <c r="G51" s="130">
        <v>169</v>
      </c>
    </row>
    <row r="52" spans="2:7" x14ac:dyDescent="0.25">
      <c r="B52" s="129">
        <f>ROW()-5</f>
        <v>47</v>
      </c>
      <c r="C52" s="135" t="s">
        <v>617</v>
      </c>
      <c r="D52" s="115">
        <v>603755</v>
      </c>
      <c r="E52" s="119" t="s">
        <v>4</v>
      </c>
      <c r="F52" s="120" t="s">
        <v>69</v>
      </c>
      <c r="G52" s="130">
        <v>1919</v>
      </c>
    </row>
    <row r="53" spans="2:7" x14ac:dyDescent="0.25">
      <c r="B53" s="129">
        <f>ROW()-5</f>
        <v>48</v>
      </c>
      <c r="C53" s="135" t="s">
        <v>37</v>
      </c>
      <c r="D53" s="115">
        <v>602951</v>
      </c>
      <c r="E53" s="119" t="s">
        <v>4</v>
      </c>
      <c r="F53" s="120" t="s">
        <v>69</v>
      </c>
      <c r="G53" s="130">
        <v>1402</v>
      </c>
    </row>
    <row r="54" spans="2:7" x14ac:dyDescent="0.25">
      <c r="B54" s="129">
        <f>ROW()-5</f>
        <v>49</v>
      </c>
      <c r="C54" s="135" t="s">
        <v>682</v>
      </c>
      <c r="D54" s="115"/>
      <c r="E54" s="119" t="s">
        <v>5</v>
      </c>
      <c r="F54" s="120" t="s">
        <v>69</v>
      </c>
      <c r="G54" s="130">
        <v>964</v>
      </c>
    </row>
    <row r="55" spans="2:7" x14ac:dyDescent="0.25">
      <c r="B55" s="129">
        <f>ROW()-5</f>
        <v>50</v>
      </c>
      <c r="C55" s="135" t="s">
        <v>683</v>
      </c>
      <c r="D55" s="115"/>
      <c r="E55" s="119" t="s">
        <v>5</v>
      </c>
      <c r="F55" s="120" t="s">
        <v>69</v>
      </c>
      <c r="G55" s="130">
        <v>1500</v>
      </c>
    </row>
    <row r="56" spans="2:7" x14ac:dyDescent="0.25">
      <c r="B56" s="129">
        <f>ROW()-5</f>
        <v>51</v>
      </c>
      <c r="C56" s="135" t="s">
        <v>38</v>
      </c>
      <c r="D56" s="115">
        <v>603758</v>
      </c>
      <c r="E56" s="119" t="s">
        <v>4</v>
      </c>
      <c r="F56" s="120" t="s">
        <v>69</v>
      </c>
      <c r="G56" s="130">
        <v>408</v>
      </c>
    </row>
    <row r="57" spans="2:7" x14ac:dyDescent="0.25">
      <c r="B57" s="129">
        <f>ROW()-5</f>
        <v>52</v>
      </c>
      <c r="C57" s="135" t="s">
        <v>39</v>
      </c>
      <c r="D57" s="115">
        <v>603802</v>
      </c>
      <c r="E57" s="119" t="s">
        <v>4</v>
      </c>
      <c r="F57" s="120" t="s">
        <v>69</v>
      </c>
      <c r="G57" s="130">
        <v>883</v>
      </c>
    </row>
    <row r="58" spans="2:7" x14ac:dyDescent="0.25">
      <c r="B58" s="129">
        <f>ROW()-5</f>
        <v>53</v>
      </c>
      <c r="C58" s="135" t="s">
        <v>40</v>
      </c>
      <c r="D58" s="115">
        <v>603016</v>
      </c>
      <c r="E58" s="119" t="s">
        <v>4</v>
      </c>
      <c r="F58" s="120" t="s">
        <v>69</v>
      </c>
      <c r="G58" s="130">
        <v>147</v>
      </c>
    </row>
    <row r="59" spans="2:7" x14ac:dyDescent="0.25">
      <c r="B59" s="129">
        <f>ROW()-5</f>
        <v>54</v>
      </c>
      <c r="C59" s="135" t="s">
        <v>41</v>
      </c>
      <c r="D59" s="115"/>
      <c r="E59" s="119" t="s">
        <v>6</v>
      </c>
      <c r="F59" s="120" t="s">
        <v>69</v>
      </c>
      <c r="G59" s="130">
        <v>490</v>
      </c>
    </row>
    <row r="60" spans="2:7" x14ac:dyDescent="0.25">
      <c r="B60" s="129">
        <f>ROW()-5</f>
        <v>55</v>
      </c>
      <c r="C60" s="135" t="s">
        <v>42</v>
      </c>
      <c r="D60" s="115"/>
      <c r="E60" s="119" t="s">
        <v>6</v>
      </c>
      <c r="F60" s="120" t="s">
        <v>69</v>
      </c>
      <c r="G60" s="130">
        <v>57</v>
      </c>
    </row>
    <row r="61" spans="2:7" x14ac:dyDescent="0.25">
      <c r="B61" s="129">
        <f>ROW()-5</f>
        <v>56</v>
      </c>
      <c r="C61" s="135" t="s">
        <v>43</v>
      </c>
      <c r="D61" s="115"/>
      <c r="E61" s="119" t="s">
        <v>5</v>
      </c>
      <c r="F61" s="120" t="s">
        <v>69</v>
      </c>
      <c r="G61" s="130">
        <v>1690</v>
      </c>
    </row>
    <row r="62" spans="2:7" x14ac:dyDescent="0.25">
      <c r="B62" s="129">
        <f>ROW()-5</f>
        <v>57</v>
      </c>
      <c r="C62" s="135" t="s">
        <v>44</v>
      </c>
      <c r="D62" s="115"/>
      <c r="E62" s="119" t="s">
        <v>6</v>
      </c>
      <c r="F62" s="120" t="s">
        <v>69</v>
      </c>
      <c r="G62" s="130">
        <v>113</v>
      </c>
    </row>
    <row r="63" spans="2:7" x14ac:dyDescent="0.25">
      <c r="B63" s="129">
        <f>ROW()-5</f>
        <v>58</v>
      </c>
      <c r="C63" s="135" t="s">
        <v>685</v>
      </c>
      <c r="D63" s="115"/>
      <c r="E63" s="119" t="s">
        <v>5</v>
      </c>
      <c r="F63" s="120" t="s">
        <v>69</v>
      </c>
      <c r="G63" s="130">
        <v>1211</v>
      </c>
    </row>
    <row r="64" spans="2:7" x14ac:dyDescent="0.25">
      <c r="B64" s="129">
        <f>ROW()-5</f>
        <v>59</v>
      </c>
      <c r="C64" s="135" t="s">
        <v>686</v>
      </c>
      <c r="D64" s="115"/>
      <c r="E64" s="119" t="s">
        <v>5</v>
      </c>
      <c r="F64" s="120" t="s">
        <v>69</v>
      </c>
      <c r="G64" s="130"/>
    </row>
    <row r="65" spans="2:7" x14ac:dyDescent="0.25">
      <c r="B65" s="129">
        <f>ROW()-5</f>
        <v>60</v>
      </c>
      <c r="C65" s="135" t="s">
        <v>45</v>
      </c>
      <c r="D65" s="115">
        <v>603107</v>
      </c>
      <c r="E65" s="119" t="s">
        <v>4</v>
      </c>
      <c r="F65" s="120" t="s">
        <v>69</v>
      </c>
      <c r="G65" s="130">
        <v>188</v>
      </c>
    </row>
    <row r="66" spans="2:7" x14ac:dyDescent="0.25">
      <c r="B66" s="129">
        <f>ROW()-5</f>
        <v>61</v>
      </c>
      <c r="C66" s="135" t="s">
        <v>687</v>
      </c>
      <c r="D66" s="115"/>
      <c r="E66" s="119" t="s">
        <v>6</v>
      </c>
      <c r="F66" s="120" t="s">
        <v>69</v>
      </c>
      <c r="G66" s="130">
        <v>43</v>
      </c>
    </row>
    <row r="67" spans="2:7" ht="30" x14ac:dyDescent="0.25">
      <c r="B67" s="129">
        <f>ROW()-5</f>
        <v>62</v>
      </c>
      <c r="C67" s="138" t="s">
        <v>579</v>
      </c>
      <c r="D67" s="123" t="s">
        <v>603</v>
      </c>
      <c r="E67" s="123" t="s">
        <v>4</v>
      </c>
      <c r="F67" s="139" t="s">
        <v>69</v>
      </c>
      <c r="G67" s="140">
        <v>159</v>
      </c>
    </row>
    <row r="68" spans="2:7" x14ac:dyDescent="0.25">
      <c r="B68" s="129">
        <f>ROW()-5</f>
        <v>63</v>
      </c>
      <c r="C68" s="135" t="s">
        <v>46</v>
      </c>
      <c r="D68" s="115">
        <v>603280</v>
      </c>
      <c r="E68" s="119" t="s">
        <v>4</v>
      </c>
      <c r="F68" s="120" t="s">
        <v>69</v>
      </c>
      <c r="G68" s="130">
        <v>502</v>
      </c>
    </row>
    <row r="69" spans="2:7" x14ac:dyDescent="0.25">
      <c r="B69" s="129">
        <f>ROW()-5</f>
        <v>64</v>
      </c>
      <c r="C69" s="135" t="s">
        <v>47</v>
      </c>
      <c r="D69" s="115">
        <v>603282</v>
      </c>
      <c r="E69" s="119" t="s">
        <v>4</v>
      </c>
      <c r="F69" s="120" t="s">
        <v>69</v>
      </c>
      <c r="G69" s="130">
        <v>356</v>
      </c>
    </row>
    <row r="70" spans="2:7" x14ac:dyDescent="0.25">
      <c r="B70" s="129">
        <f>ROW()-5</f>
        <v>65</v>
      </c>
      <c r="C70" s="135" t="s">
        <v>48</v>
      </c>
      <c r="D70" s="115">
        <v>603286</v>
      </c>
      <c r="E70" s="119" t="s">
        <v>4</v>
      </c>
      <c r="F70" s="120" t="s">
        <v>69</v>
      </c>
      <c r="G70" s="130">
        <v>917</v>
      </c>
    </row>
    <row r="71" spans="2:7" x14ac:dyDescent="0.25">
      <c r="B71" s="129">
        <f>ROW()-5</f>
        <v>66</v>
      </c>
      <c r="C71" s="135" t="s">
        <v>49</v>
      </c>
      <c r="D71" s="115"/>
      <c r="E71" s="119" t="s">
        <v>6</v>
      </c>
      <c r="F71" s="120" t="s">
        <v>69</v>
      </c>
      <c r="G71" s="130">
        <v>585</v>
      </c>
    </row>
    <row r="72" spans="2:7" x14ac:dyDescent="0.25">
      <c r="B72" s="129">
        <f>ROW()-5</f>
        <v>67</v>
      </c>
      <c r="C72" s="135" t="s">
        <v>50</v>
      </c>
      <c r="D72" s="115"/>
      <c r="E72" s="119" t="s">
        <v>6</v>
      </c>
      <c r="F72" s="120" t="s">
        <v>69</v>
      </c>
      <c r="G72" s="130">
        <v>190</v>
      </c>
    </row>
    <row r="73" spans="2:7" ht="30" x14ac:dyDescent="0.25">
      <c r="B73" s="129">
        <f>ROW()-5</f>
        <v>68</v>
      </c>
      <c r="C73" s="135" t="s">
        <v>690</v>
      </c>
      <c r="D73" s="115"/>
      <c r="E73" s="119" t="s">
        <v>6</v>
      </c>
      <c r="F73" s="120" t="s">
        <v>69</v>
      </c>
      <c r="G73" s="130">
        <v>159</v>
      </c>
    </row>
    <row r="74" spans="2:7" x14ac:dyDescent="0.25">
      <c r="B74" s="129">
        <f>ROW()-5</f>
        <v>69</v>
      </c>
      <c r="C74" s="135" t="s">
        <v>51</v>
      </c>
      <c r="D74" s="115">
        <v>2279</v>
      </c>
      <c r="E74" s="119" t="s">
        <v>5</v>
      </c>
      <c r="F74" s="120" t="s">
        <v>69</v>
      </c>
      <c r="G74" s="130">
        <v>1355</v>
      </c>
    </row>
    <row r="75" spans="2:7" x14ac:dyDescent="0.25">
      <c r="B75" s="129">
        <f>ROW()-5</f>
        <v>70</v>
      </c>
      <c r="C75" s="118" t="s">
        <v>610</v>
      </c>
      <c r="D75" s="115" t="s">
        <v>620</v>
      </c>
      <c r="E75" s="119" t="s">
        <v>4</v>
      </c>
      <c r="F75" s="120" t="s">
        <v>69</v>
      </c>
      <c r="G75" s="130">
        <v>730</v>
      </c>
    </row>
    <row r="76" spans="2:7" x14ac:dyDescent="0.25">
      <c r="B76" s="129">
        <f>ROW()-5</f>
        <v>71</v>
      </c>
      <c r="C76" s="135" t="s">
        <v>52</v>
      </c>
      <c r="D76" s="115">
        <v>2215</v>
      </c>
      <c r="E76" s="119" t="s">
        <v>5</v>
      </c>
      <c r="F76" s="120" t="s">
        <v>69</v>
      </c>
      <c r="G76" s="130">
        <v>1631</v>
      </c>
    </row>
    <row r="77" spans="2:7" x14ac:dyDescent="0.25">
      <c r="B77" s="129">
        <f>ROW()-5</f>
        <v>72</v>
      </c>
      <c r="C77" s="135" t="s">
        <v>53</v>
      </c>
      <c r="D77" s="115"/>
      <c r="E77" s="119" t="s">
        <v>6</v>
      </c>
      <c r="F77" s="120" t="s">
        <v>69</v>
      </c>
      <c r="G77" s="130">
        <v>150</v>
      </c>
    </row>
    <row r="78" spans="2:7" x14ac:dyDescent="0.25">
      <c r="B78" s="129">
        <f>ROW()-5</f>
        <v>73</v>
      </c>
      <c r="C78" s="135" t="s">
        <v>54</v>
      </c>
      <c r="D78" s="115">
        <v>603376</v>
      </c>
      <c r="E78" s="119" t="s">
        <v>4</v>
      </c>
      <c r="F78" s="120" t="s">
        <v>69</v>
      </c>
      <c r="G78" s="130">
        <v>177</v>
      </c>
    </row>
    <row r="79" spans="2:7" x14ac:dyDescent="0.25">
      <c r="B79" s="129">
        <f>ROW()-5</f>
        <v>74</v>
      </c>
      <c r="C79" s="135" t="s">
        <v>55</v>
      </c>
      <c r="D79" s="115"/>
      <c r="E79" s="119" t="s">
        <v>6</v>
      </c>
      <c r="F79" s="120" t="s">
        <v>69</v>
      </c>
      <c r="G79" s="130">
        <v>416</v>
      </c>
    </row>
    <row r="80" spans="2:7" x14ac:dyDescent="0.25">
      <c r="B80" s="129">
        <f>ROW()-5</f>
        <v>75</v>
      </c>
      <c r="C80" s="135" t="s">
        <v>56</v>
      </c>
      <c r="D80" s="115"/>
      <c r="E80" s="119" t="s">
        <v>6</v>
      </c>
      <c r="F80" s="120" t="s">
        <v>69</v>
      </c>
      <c r="G80" s="130">
        <v>388</v>
      </c>
    </row>
    <row r="81" spans="2:7" x14ac:dyDescent="0.25">
      <c r="B81" s="129">
        <f>ROW()-5</f>
        <v>76</v>
      </c>
      <c r="C81" s="135" t="s">
        <v>699</v>
      </c>
      <c r="D81" s="115"/>
      <c r="E81" s="119" t="s">
        <v>6</v>
      </c>
      <c r="F81" s="120" t="s">
        <v>69</v>
      </c>
      <c r="G81" s="130">
        <v>197</v>
      </c>
    </row>
    <row r="82" spans="2:7" x14ac:dyDescent="0.25">
      <c r="B82" s="129">
        <f>ROW()-5</f>
        <v>77</v>
      </c>
      <c r="C82" s="135" t="s">
        <v>57</v>
      </c>
      <c r="D82" s="115">
        <v>603453</v>
      </c>
      <c r="E82" s="119" t="s">
        <v>4</v>
      </c>
      <c r="F82" s="120" t="s">
        <v>69</v>
      </c>
      <c r="G82" s="130">
        <v>160</v>
      </c>
    </row>
    <row r="83" spans="2:7" x14ac:dyDescent="0.25">
      <c r="B83" s="129">
        <f>ROW()-5</f>
        <v>78</v>
      </c>
      <c r="C83" s="135" t="s">
        <v>58</v>
      </c>
      <c r="D83" s="115"/>
      <c r="E83" s="119" t="s">
        <v>6</v>
      </c>
      <c r="F83" s="120" t="s">
        <v>69</v>
      </c>
      <c r="G83" s="130">
        <v>711</v>
      </c>
    </row>
    <row r="84" spans="2:7" x14ac:dyDescent="0.25">
      <c r="B84" s="129">
        <f>ROW()-5</f>
        <v>79</v>
      </c>
      <c r="C84" s="135" t="s">
        <v>59</v>
      </c>
      <c r="D84" s="115">
        <v>603485</v>
      </c>
      <c r="E84" s="119" t="s">
        <v>4</v>
      </c>
      <c r="F84" s="120" t="s">
        <v>69</v>
      </c>
      <c r="G84" s="130">
        <v>228</v>
      </c>
    </row>
    <row r="85" spans="2:7" x14ac:dyDescent="0.25">
      <c r="B85" s="129">
        <f>ROW()-5</f>
        <v>80</v>
      </c>
      <c r="C85" s="135" t="s">
        <v>60</v>
      </c>
      <c r="D85" s="115">
        <v>603534</v>
      </c>
      <c r="E85" s="119" t="s">
        <v>4</v>
      </c>
      <c r="F85" s="120" t="s">
        <v>69</v>
      </c>
      <c r="G85" s="130">
        <v>524</v>
      </c>
    </row>
    <row r="86" spans="2:7" x14ac:dyDescent="0.25">
      <c r="B86" s="129">
        <f>ROW()-5</f>
        <v>81</v>
      </c>
      <c r="C86" s="135" t="s">
        <v>61</v>
      </c>
      <c r="D86" s="115"/>
      <c r="E86" s="119" t="s">
        <v>6</v>
      </c>
      <c r="F86" s="120" t="s">
        <v>69</v>
      </c>
      <c r="G86" s="130">
        <v>666</v>
      </c>
    </row>
    <row r="87" spans="2:7" x14ac:dyDescent="0.25">
      <c r="B87" s="129">
        <f>ROW()-5</f>
        <v>82</v>
      </c>
      <c r="C87" s="135" t="s">
        <v>718</v>
      </c>
      <c r="D87" s="115"/>
      <c r="E87" s="119" t="s">
        <v>6</v>
      </c>
      <c r="F87" s="120" t="s">
        <v>69</v>
      </c>
      <c r="G87" s="130">
        <v>246</v>
      </c>
    </row>
    <row r="88" spans="2:7" x14ac:dyDescent="0.25">
      <c r="B88" s="129">
        <f>ROW()-5</f>
        <v>83</v>
      </c>
      <c r="C88" s="135" t="s">
        <v>62</v>
      </c>
      <c r="D88" s="115">
        <v>603566</v>
      </c>
      <c r="E88" s="119" t="s">
        <v>4</v>
      </c>
      <c r="F88" s="120" t="s">
        <v>69</v>
      </c>
      <c r="G88" s="130">
        <v>1496</v>
      </c>
    </row>
    <row r="89" spans="2:7" x14ac:dyDescent="0.25">
      <c r="B89" s="129">
        <f>ROW()-5</f>
        <v>84</v>
      </c>
      <c r="C89" s="135" t="s">
        <v>63</v>
      </c>
      <c r="D89" s="115">
        <v>603582</v>
      </c>
      <c r="E89" s="119" t="s">
        <v>4</v>
      </c>
      <c r="F89" s="120" t="s">
        <v>69</v>
      </c>
      <c r="G89" s="130">
        <v>634</v>
      </c>
    </row>
    <row r="90" spans="2:7" x14ac:dyDescent="0.25">
      <c r="B90" s="129">
        <f>ROW()-5</f>
        <v>85</v>
      </c>
      <c r="C90" s="135" t="s">
        <v>64</v>
      </c>
      <c r="D90" s="115">
        <v>603604</v>
      </c>
      <c r="E90" s="119" t="s">
        <v>4</v>
      </c>
      <c r="F90" s="120" t="s">
        <v>69</v>
      </c>
      <c r="G90" s="130">
        <v>499</v>
      </c>
    </row>
    <row r="91" spans="2:7" x14ac:dyDescent="0.25">
      <c r="B91" s="129">
        <f>ROW()-5</f>
        <v>86</v>
      </c>
      <c r="C91" s="135" t="s">
        <v>65</v>
      </c>
      <c r="D91" s="115">
        <v>603624</v>
      </c>
      <c r="E91" s="119" t="s">
        <v>4</v>
      </c>
      <c r="F91" s="120" t="s">
        <v>69</v>
      </c>
      <c r="G91" s="130">
        <v>356</v>
      </c>
    </row>
    <row r="92" spans="2:7" x14ac:dyDescent="0.25">
      <c r="B92" s="129">
        <f>ROW()-5</f>
        <v>87</v>
      </c>
      <c r="C92" s="135" t="s">
        <v>66</v>
      </c>
      <c r="D92" s="115">
        <v>603648</v>
      </c>
      <c r="E92" s="119" t="s">
        <v>4</v>
      </c>
      <c r="F92" s="120" t="s">
        <v>69</v>
      </c>
      <c r="G92" s="130">
        <v>227</v>
      </c>
    </row>
    <row r="93" spans="2:7" x14ac:dyDescent="0.25">
      <c r="B93" s="129">
        <f>ROW()-5</f>
        <v>88</v>
      </c>
      <c r="C93" s="135" t="s">
        <v>67</v>
      </c>
      <c r="D93" s="115"/>
      <c r="E93" s="119" t="s">
        <v>6</v>
      </c>
      <c r="F93" s="120" t="s">
        <v>69</v>
      </c>
      <c r="G93" s="130">
        <v>131</v>
      </c>
    </row>
    <row r="94" spans="2:7" x14ac:dyDescent="0.25">
      <c r="B94" s="129">
        <f>ROW()-5</f>
        <v>89</v>
      </c>
      <c r="C94" s="114" t="s">
        <v>99</v>
      </c>
      <c r="D94" s="115"/>
      <c r="E94" s="116" t="s">
        <v>6</v>
      </c>
      <c r="F94" s="117" t="s">
        <v>136</v>
      </c>
      <c r="G94" s="130">
        <v>100</v>
      </c>
    </row>
    <row r="95" spans="2:7" x14ac:dyDescent="0.25">
      <c r="B95" s="129">
        <f>ROW()-5</f>
        <v>90</v>
      </c>
      <c r="C95" s="114" t="s">
        <v>70</v>
      </c>
      <c r="D95" s="122">
        <v>602166</v>
      </c>
      <c r="E95" s="116" t="s">
        <v>4</v>
      </c>
      <c r="F95" s="117" t="s">
        <v>136</v>
      </c>
      <c r="G95" s="130">
        <v>455</v>
      </c>
    </row>
    <row r="96" spans="2:7" x14ac:dyDescent="0.25">
      <c r="B96" s="129">
        <f>ROW()-5</f>
        <v>91</v>
      </c>
      <c r="C96" s="114" t="s">
        <v>71</v>
      </c>
      <c r="D96" s="122">
        <v>2213</v>
      </c>
      <c r="E96" s="116" t="s">
        <v>5</v>
      </c>
      <c r="F96" s="117" t="s">
        <v>136</v>
      </c>
      <c r="G96" s="130">
        <v>765</v>
      </c>
    </row>
    <row r="97" spans="2:7" x14ac:dyDescent="0.25">
      <c r="B97" s="129">
        <f>ROW()-5</f>
        <v>92</v>
      </c>
      <c r="C97" s="114" t="s">
        <v>101</v>
      </c>
      <c r="D97" s="115"/>
      <c r="E97" s="116" t="s">
        <v>6</v>
      </c>
      <c r="F97" s="117" t="s">
        <v>136</v>
      </c>
      <c r="G97" s="130">
        <v>342</v>
      </c>
    </row>
    <row r="98" spans="2:7" x14ac:dyDescent="0.25">
      <c r="B98" s="129">
        <f>ROW()-5</f>
        <v>93</v>
      </c>
      <c r="C98" s="114" t="s">
        <v>72</v>
      </c>
      <c r="D98" s="122">
        <v>602234</v>
      </c>
      <c r="E98" s="116" t="s">
        <v>4</v>
      </c>
      <c r="F98" s="117" t="s">
        <v>136</v>
      </c>
      <c r="G98" s="130">
        <v>421</v>
      </c>
    </row>
    <row r="99" spans="2:7" x14ac:dyDescent="0.25">
      <c r="B99" s="129">
        <f>ROW()-5</f>
        <v>94</v>
      </c>
      <c r="C99" s="114" t="s">
        <v>102</v>
      </c>
      <c r="D99" s="115"/>
      <c r="E99" s="116" t="s">
        <v>6</v>
      </c>
      <c r="F99" s="117" t="s">
        <v>136</v>
      </c>
      <c r="G99" s="130">
        <v>159</v>
      </c>
    </row>
    <row r="100" spans="2:7" x14ac:dyDescent="0.25">
      <c r="B100" s="129">
        <f>ROW()-5</f>
        <v>95</v>
      </c>
      <c r="C100" s="114" t="s">
        <v>73</v>
      </c>
      <c r="D100" s="122">
        <v>602321</v>
      </c>
      <c r="E100" s="116" t="s">
        <v>4</v>
      </c>
      <c r="F100" s="117" t="s">
        <v>136</v>
      </c>
      <c r="G100" s="130">
        <v>653</v>
      </c>
    </row>
    <row r="101" spans="2:7" x14ac:dyDescent="0.25">
      <c r="B101" s="129">
        <f>ROW()-5</f>
        <v>96</v>
      </c>
      <c r="C101" s="114" t="s">
        <v>103</v>
      </c>
      <c r="D101" s="115"/>
      <c r="E101" s="116" t="s">
        <v>6</v>
      </c>
      <c r="F101" s="117" t="s">
        <v>136</v>
      </c>
      <c r="G101" s="130">
        <v>256</v>
      </c>
    </row>
    <row r="102" spans="2:7" x14ac:dyDescent="0.25">
      <c r="B102" s="129">
        <f>ROW()-5</f>
        <v>97</v>
      </c>
      <c r="C102" s="114" t="s">
        <v>74</v>
      </c>
      <c r="D102" s="122">
        <v>2211</v>
      </c>
      <c r="E102" s="116" t="s">
        <v>5</v>
      </c>
      <c r="F102" s="117" t="s">
        <v>136</v>
      </c>
      <c r="G102" s="130"/>
    </row>
    <row r="103" spans="2:7" x14ac:dyDescent="0.25">
      <c r="B103" s="129">
        <f>ROW()-5</f>
        <v>98</v>
      </c>
      <c r="C103" s="114" t="s">
        <v>104</v>
      </c>
      <c r="D103" s="115"/>
      <c r="E103" s="116" t="s">
        <v>6</v>
      </c>
      <c r="F103" s="117" t="s">
        <v>136</v>
      </c>
      <c r="G103" s="130">
        <v>459</v>
      </c>
    </row>
    <row r="104" spans="2:7" x14ac:dyDescent="0.25">
      <c r="B104" s="129">
        <f>ROW()-5</f>
        <v>99</v>
      </c>
      <c r="C104" s="114" t="s">
        <v>105</v>
      </c>
      <c r="D104" s="115"/>
      <c r="E104" s="116" t="s">
        <v>6</v>
      </c>
      <c r="F104" s="117" t="s">
        <v>136</v>
      </c>
      <c r="G104" s="130">
        <v>70</v>
      </c>
    </row>
    <row r="105" spans="2:7" x14ac:dyDescent="0.25">
      <c r="B105" s="129">
        <f>ROW()-5</f>
        <v>100</v>
      </c>
      <c r="C105" s="114" t="s">
        <v>75</v>
      </c>
      <c r="D105" s="122">
        <v>603750</v>
      </c>
      <c r="E105" s="116" t="s">
        <v>4</v>
      </c>
      <c r="F105" s="117" t="s">
        <v>136</v>
      </c>
      <c r="G105" s="130">
        <v>293</v>
      </c>
    </row>
    <row r="106" spans="2:7" x14ac:dyDescent="0.25">
      <c r="B106" s="129">
        <f>ROW()-5</f>
        <v>101</v>
      </c>
      <c r="C106" s="114" t="s">
        <v>106</v>
      </c>
      <c r="D106" s="115"/>
      <c r="E106" s="116" t="s">
        <v>6</v>
      </c>
      <c r="F106" s="117" t="s">
        <v>136</v>
      </c>
      <c r="G106" s="130">
        <v>151</v>
      </c>
    </row>
    <row r="107" spans="2:7" x14ac:dyDescent="0.25">
      <c r="B107" s="129">
        <f>ROW()-5</f>
        <v>102</v>
      </c>
      <c r="C107" s="114" t="s">
        <v>76</v>
      </c>
      <c r="D107" s="122">
        <v>2213</v>
      </c>
      <c r="E107" s="116" t="s">
        <v>5</v>
      </c>
      <c r="F107" s="117" t="s">
        <v>136</v>
      </c>
      <c r="G107" s="130">
        <v>1256</v>
      </c>
    </row>
    <row r="108" spans="2:7" x14ac:dyDescent="0.25">
      <c r="B108" s="129">
        <f>ROW()-5</f>
        <v>103</v>
      </c>
      <c r="C108" s="114" t="s">
        <v>23</v>
      </c>
      <c r="D108" s="122">
        <v>603821</v>
      </c>
      <c r="E108" s="116" t="s">
        <v>4</v>
      </c>
      <c r="F108" s="117" t="s">
        <v>136</v>
      </c>
      <c r="G108" s="130">
        <v>644</v>
      </c>
    </row>
    <row r="109" spans="2:7" x14ac:dyDescent="0.25">
      <c r="B109" s="129">
        <f>ROW()-5</f>
        <v>104</v>
      </c>
      <c r="C109" s="114" t="s">
        <v>77</v>
      </c>
      <c r="D109" s="122">
        <v>602602</v>
      </c>
      <c r="E109" s="116" t="s">
        <v>4</v>
      </c>
      <c r="F109" s="117" t="s">
        <v>136</v>
      </c>
      <c r="G109" s="130">
        <v>365</v>
      </c>
    </row>
    <row r="110" spans="2:7" x14ac:dyDescent="0.25">
      <c r="B110" s="129">
        <f>ROW()-5</f>
        <v>105</v>
      </c>
      <c r="C110" s="114" t="s">
        <v>107</v>
      </c>
      <c r="D110" s="115"/>
      <c r="E110" s="116" t="s">
        <v>6</v>
      </c>
      <c r="F110" s="117" t="s">
        <v>136</v>
      </c>
      <c r="G110" s="130">
        <v>696</v>
      </c>
    </row>
    <row r="111" spans="2:7" x14ac:dyDescent="0.25">
      <c r="B111" s="129">
        <f>ROW()-5</f>
        <v>106</v>
      </c>
      <c r="C111" s="114" t="s">
        <v>108</v>
      </c>
      <c r="D111" s="115"/>
      <c r="E111" s="116" t="s">
        <v>6</v>
      </c>
      <c r="F111" s="117" t="s">
        <v>136</v>
      </c>
      <c r="G111" s="130">
        <v>382</v>
      </c>
    </row>
    <row r="112" spans="2:7" x14ac:dyDescent="0.25">
      <c r="B112" s="129">
        <f>ROW()-5</f>
        <v>107</v>
      </c>
      <c r="C112" s="114" t="s">
        <v>109</v>
      </c>
      <c r="D112" s="115"/>
      <c r="E112" s="116" t="s">
        <v>6</v>
      </c>
      <c r="F112" s="117" t="s">
        <v>136</v>
      </c>
      <c r="G112" s="130">
        <v>172</v>
      </c>
    </row>
    <row r="113" spans="2:7" x14ac:dyDescent="0.25">
      <c r="B113" s="129">
        <f>ROW()-5</f>
        <v>108</v>
      </c>
      <c r="C113" s="114" t="s">
        <v>110</v>
      </c>
      <c r="D113" s="115"/>
      <c r="E113" s="116" t="s">
        <v>6</v>
      </c>
      <c r="F113" s="117" t="s">
        <v>136</v>
      </c>
      <c r="G113" s="130">
        <v>260</v>
      </c>
    </row>
    <row r="114" spans="2:7" x14ac:dyDescent="0.25">
      <c r="B114" s="129">
        <f>ROW()-5</f>
        <v>109</v>
      </c>
      <c r="C114" s="114" t="s">
        <v>111</v>
      </c>
      <c r="D114" s="115"/>
      <c r="E114" s="116" t="s">
        <v>6</v>
      </c>
      <c r="F114" s="117" t="s">
        <v>136</v>
      </c>
      <c r="G114" s="130">
        <v>92</v>
      </c>
    </row>
    <row r="115" spans="2:7" x14ac:dyDescent="0.25">
      <c r="B115" s="129">
        <f>ROW()-5</f>
        <v>110</v>
      </c>
      <c r="C115" s="114" t="s">
        <v>78</v>
      </c>
      <c r="D115" s="122">
        <v>602685</v>
      </c>
      <c r="E115" s="116" t="s">
        <v>4</v>
      </c>
      <c r="F115" s="117" t="s">
        <v>136</v>
      </c>
      <c r="G115" s="130">
        <v>807</v>
      </c>
    </row>
    <row r="116" spans="2:7" x14ac:dyDescent="0.25">
      <c r="B116" s="129">
        <f>ROW()-5</f>
        <v>111</v>
      </c>
      <c r="C116" s="114" t="s">
        <v>112</v>
      </c>
      <c r="D116" s="115"/>
      <c r="E116" s="116" t="s">
        <v>6</v>
      </c>
      <c r="F116" s="117" t="s">
        <v>136</v>
      </c>
      <c r="G116" s="130">
        <v>420</v>
      </c>
    </row>
    <row r="117" spans="2:7" x14ac:dyDescent="0.25">
      <c r="B117" s="129">
        <f>ROW()-5</f>
        <v>112</v>
      </c>
      <c r="C117" s="114" t="s">
        <v>79</v>
      </c>
      <c r="D117" s="122">
        <v>602704</v>
      </c>
      <c r="E117" s="116" t="s">
        <v>4</v>
      </c>
      <c r="F117" s="117" t="s">
        <v>136</v>
      </c>
      <c r="G117" s="130">
        <v>136</v>
      </c>
    </row>
    <row r="118" spans="2:7" x14ac:dyDescent="0.25">
      <c r="B118" s="129">
        <f>ROW()-5</f>
        <v>113</v>
      </c>
      <c r="C118" s="114" t="s">
        <v>113</v>
      </c>
      <c r="D118" s="115"/>
      <c r="E118" s="116" t="s">
        <v>6</v>
      </c>
      <c r="F118" s="117" t="s">
        <v>136</v>
      </c>
      <c r="G118" s="130">
        <v>231</v>
      </c>
    </row>
    <row r="119" spans="2:7" x14ac:dyDescent="0.25">
      <c r="B119" s="129">
        <f>ROW()-5</f>
        <v>114</v>
      </c>
      <c r="C119" s="114" t="s">
        <v>114</v>
      </c>
      <c r="D119" s="115"/>
      <c r="E119" s="116" t="s">
        <v>6</v>
      </c>
      <c r="F119" s="117" t="s">
        <v>136</v>
      </c>
      <c r="G119" s="130">
        <v>180</v>
      </c>
    </row>
    <row r="120" spans="2:7" x14ac:dyDescent="0.25">
      <c r="B120" s="129">
        <f>ROW()-5</f>
        <v>115</v>
      </c>
      <c r="C120" s="114" t="s">
        <v>80</v>
      </c>
      <c r="D120" s="122">
        <v>603776</v>
      </c>
      <c r="E120" s="116" t="s">
        <v>4</v>
      </c>
      <c r="F120" s="117" t="s">
        <v>136</v>
      </c>
      <c r="G120" s="130">
        <v>198</v>
      </c>
    </row>
    <row r="121" spans="2:7" x14ac:dyDescent="0.25">
      <c r="B121" s="129">
        <f>ROW()-5</f>
        <v>116</v>
      </c>
      <c r="C121" s="114" t="s">
        <v>115</v>
      </c>
      <c r="D121" s="115"/>
      <c r="E121" s="116" t="s">
        <v>6</v>
      </c>
      <c r="F121" s="117" t="s">
        <v>136</v>
      </c>
      <c r="G121" s="130">
        <v>413</v>
      </c>
    </row>
    <row r="122" spans="2:7" ht="30" x14ac:dyDescent="0.25">
      <c r="B122" s="129">
        <f>ROW()-5</f>
        <v>117</v>
      </c>
      <c r="C122" s="114" t="s">
        <v>81</v>
      </c>
      <c r="D122" s="122">
        <v>2214</v>
      </c>
      <c r="E122" s="116" t="s">
        <v>5</v>
      </c>
      <c r="F122" s="117" t="s">
        <v>136</v>
      </c>
      <c r="G122" s="130">
        <v>97</v>
      </c>
    </row>
    <row r="123" spans="2:7" x14ac:dyDescent="0.25">
      <c r="B123" s="129">
        <f>ROW()-5</f>
        <v>118</v>
      </c>
      <c r="C123" s="114" t="s">
        <v>82</v>
      </c>
      <c r="D123" s="122">
        <v>602850</v>
      </c>
      <c r="E123" s="116" t="s">
        <v>4</v>
      </c>
      <c r="F123" s="117" t="s">
        <v>136</v>
      </c>
      <c r="G123" s="130">
        <v>1119</v>
      </c>
    </row>
    <row r="124" spans="2:7" x14ac:dyDescent="0.25">
      <c r="B124" s="129">
        <f>ROW()-5</f>
        <v>119</v>
      </c>
      <c r="C124" s="114" t="s">
        <v>116</v>
      </c>
      <c r="D124" s="115"/>
      <c r="E124" s="116" t="s">
        <v>6</v>
      </c>
      <c r="F124" s="117" t="s">
        <v>136</v>
      </c>
      <c r="G124" s="130">
        <v>160</v>
      </c>
    </row>
    <row r="125" spans="2:7" x14ac:dyDescent="0.25">
      <c r="B125" s="129">
        <f>ROW()-5</f>
        <v>120</v>
      </c>
      <c r="C125" s="114" t="s">
        <v>83</v>
      </c>
      <c r="D125" s="122">
        <v>602851</v>
      </c>
      <c r="E125" s="116" t="s">
        <v>4</v>
      </c>
      <c r="F125" s="117" t="s">
        <v>136</v>
      </c>
      <c r="G125" s="130">
        <v>638</v>
      </c>
    </row>
    <row r="126" spans="2:7" x14ac:dyDescent="0.25">
      <c r="B126" s="129">
        <f>ROW()-5</f>
        <v>121</v>
      </c>
      <c r="C126" s="114" t="s">
        <v>84</v>
      </c>
      <c r="D126" s="122">
        <v>603735</v>
      </c>
      <c r="E126" s="116" t="s">
        <v>4</v>
      </c>
      <c r="F126" s="117" t="s">
        <v>136</v>
      </c>
      <c r="G126" s="130">
        <v>256</v>
      </c>
    </row>
    <row r="127" spans="2:7" x14ac:dyDescent="0.25">
      <c r="B127" s="129">
        <f>ROW()-5</f>
        <v>122</v>
      </c>
      <c r="C127" s="114" t="s">
        <v>85</v>
      </c>
      <c r="D127" s="122">
        <v>602874</v>
      </c>
      <c r="E127" s="116" t="s">
        <v>4</v>
      </c>
      <c r="F127" s="117" t="s">
        <v>136</v>
      </c>
      <c r="G127" s="130"/>
    </row>
    <row r="128" spans="2:7" x14ac:dyDescent="0.25">
      <c r="B128" s="129">
        <f>ROW()-5</f>
        <v>123</v>
      </c>
      <c r="C128" s="114" t="s">
        <v>117</v>
      </c>
      <c r="D128" s="115"/>
      <c r="E128" s="116" t="s">
        <v>6</v>
      </c>
      <c r="F128" s="117" t="s">
        <v>136</v>
      </c>
      <c r="G128" s="130">
        <v>103</v>
      </c>
    </row>
    <row r="129" spans="2:7" x14ac:dyDescent="0.25">
      <c r="B129" s="129">
        <f>ROW()-5</f>
        <v>124</v>
      </c>
      <c r="C129" s="114" t="s">
        <v>118</v>
      </c>
      <c r="D129" s="115"/>
      <c r="E129" s="116" t="s">
        <v>6</v>
      </c>
      <c r="F129" s="117" t="s">
        <v>136</v>
      </c>
      <c r="G129" s="130">
        <v>110</v>
      </c>
    </row>
    <row r="130" spans="2:7" x14ac:dyDescent="0.25">
      <c r="B130" s="129">
        <f>ROW()-5</f>
        <v>125</v>
      </c>
      <c r="C130" s="114" t="s">
        <v>86</v>
      </c>
      <c r="D130" s="122">
        <v>602931</v>
      </c>
      <c r="E130" s="116" t="s">
        <v>4</v>
      </c>
      <c r="F130" s="117" t="s">
        <v>136</v>
      </c>
      <c r="G130" s="130">
        <v>454</v>
      </c>
    </row>
    <row r="131" spans="2:7" x14ac:dyDescent="0.25">
      <c r="B131" s="129">
        <f>ROW()-5</f>
        <v>126</v>
      </c>
      <c r="C131" s="114" t="s">
        <v>87</v>
      </c>
      <c r="D131" s="122">
        <v>602977</v>
      </c>
      <c r="E131" s="116" t="s">
        <v>4</v>
      </c>
      <c r="F131" s="117" t="s">
        <v>136</v>
      </c>
      <c r="G131" s="130">
        <v>412</v>
      </c>
    </row>
    <row r="132" spans="2:7" x14ac:dyDescent="0.25">
      <c r="B132" s="129">
        <f>ROW()-5</f>
        <v>127</v>
      </c>
      <c r="C132" s="114" t="s">
        <v>119</v>
      </c>
      <c r="D132" s="115"/>
      <c r="E132" s="116" t="s">
        <v>6</v>
      </c>
      <c r="F132" s="117" t="s">
        <v>136</v>
      </c>
      <c r="G132" s="130">
        <v>573</v>
      </c>
    </row>
    <row r="133" spans="2:7" x14ac:dyDescent="0.25">
      <c r="B133" s="129">
        <f>ROW()-5</f>
        <v>128</v>
      </c>
      <c r="C133" s="114" t="s">
        <v>120</v>
      </c>
      <c r="D133" s="115"/>
      <c r="E133" s="116" t="s">
        <v>6</v>
      </c>
      <c r="F133" s="117" t="s">
        <v>136</v>
      </c>
      <c r="G133" s="130">
        <v>154</v>
      </c>
    </row>
    <row r="134" spans="2:7" x14ac:dyDescent="0.25">
      <c r="B134" s="129">
        <f>ROW()-5</f>
        <v>129</v>
      </c>
      <c r="C134" s="114" t="s">
        <v>100</v>
      </c>
      <c r="D134" s="115"/>
      <c r="E134" s="116" t="s">
        <v>6</v>
      </c>
      <c r="F134" s="117" t="s">
        <v>136</v>
      </c>
      <c r="G134" s="130">
        <v>82</v>
      </c>
    </row>
    <row r="135" spans="2:7" x14ac:dyDescent="0.25">
      <c r="B135" s="129">
        <f>ROW()-5</f>
        <v>130</v>
      </c>
      <c r="C135" s="114" t="s">
        <v>123</v>
      </c>
      <c r="D135" s="115"/>
      <c r="E135" s="116" t="s">
        <v>6</v>
      </c>
      <c r="F135" s="117" t="s">
        <v>136</v>
      </c>
      <c r="G135" s="130"/>
    </row>
    <row r="136" spans="2:7" x14ac:dyDescent="0.25">
      <c r="B136" s="129">
        <f>ROW()-5</f>
        <v>131</v>
      </c>
      <c r="C136" s="114" t="s">
        <v>127</v>
      </c>
      <c r="D136" s="115"/>
      <c r="E136" s="116" t="s">
        <v>6</v>
      </c>
      <c r="F136" s="117" t="s">
        <v>136</v>
      </c>
      <c r="G136" s="130"/>
    </row>
    <row r="137" spans="2:7" x14ac:dyDescent="0.25">
      <c r="B137" s="129">
        <f>ROW()-5</f>
        <v>132</v>
      </c>
      <c r="C137" s="114" t="s">
        <v>126</v>
      </c>
      <c r="D137" s="115"/>
      <c r="E137" s="116" t="s">
        <v>6</v>
      </c>
      <c r="F137" s="117" t="s">
        <v>136</v>
      </c>
      <c r="G137" s="130"/>
    </row>
    <row r="138" spans="2:7" x14ac:dyDescent="0.25">
      <c r="B138" s="129">
        <f>ROW()-5</f>
        <v>133</v>
      </c>
      <c r="C138" s="114" t="s">
        <v>124</v>
      </c>
      <c r="D138" s="115"/>
      <c r="E138" s="116" t="s">
        <v>6</v>
      </c>
      <c r="F138" s="117" t="s">
        <v>136</v>
      </c>
      <c r="G138" s="130"/>
    </row>
    <row r="139" spans="2:7" x14ac:dyDescent="0.25">
      <c r="B139" s="129">
        <f>ROW()-5</f>
        <v>134</v>
      </c>
      <c r="C139" s="114" t="s">
        <v>125</v>
      </c>
      <c r="D139" s="115"/>
      <c r="E139" s="116" t="s">
        <v>6</v>
      </c>
      <c r="F139" s="117" t="s">
        <v>136</v>
      </c>
      <c r="G139" s="130"/>
    </row>
    <row r="140" spans="2:7" ht="30" x14ac:dyDescent="0.25">
      <c r="B140" s="129">
        <f>ROW()-5</f>
        <v>135</v>
      </c>
      <c r="C140" s="114" t="s">
        <v>88</v>
      </c>
      <c r="D140" s="122">
        <v>603040</v>
      </c>
      <c r="E140" s="116" t="s">
        <v>4</v>
      </c>
      <c r="F140" s="117" t="s">
        <v>136</v>
      </c>
      <c r="G140" s="130">
        <v>448</v>
      </c>
    </row>
    <row r="141" spans="2:7" x14ac:dyDescent="0.25">
      <c r="B141" s="129">
        <f>ROW()-5</f>
        <v>136</v>
      </c>
      <c r="C141" s="114" t="s">
        <v>121</v>
      </c>
      <c r="D141" s="115"/>
      <c r="E141" s="116" t="s">
        <v>6</v>
      </c>
      <c r="F141" s="117" t="s">
        <v>136</v>
      </c>
      <c r="G141" s="130">
        <v>247</v>
      </c>
    </row>
    <row r="142" spans="2:7" x14ac:dyDescent="0.25">
      <c r="B142" s="129">
        <f>ROW()-5</f>
        <v>137</v>
      </c>
      <c r="C142" s="114" t="s">
        <v>122</v>
      </c>
      <c r="D142" s="115"/>
      <c r="E142" s="116" t="s">
        <v>6</v>
      </c>
      <c r="F142" s="117" t="s">
        <v>136</v>
      </c>
      <c r="G142" s="130">
        <v>310</v>
      </c>
    </row>
    <row r="143" spans="2:7" x14ac:dyDescent="0.25">
      <c r="B143" s="129">
        <f>ROW()-5</f>
        <v>138</v>
      </c>
      <c r="C143" s="114" t="s">
        <v>89</v>
      </c>
      <c r="D143" s="122">
        <v>603056</v>
      </c>
      <c r="E143" s="116" t="s">
        <v>4</v>
      </c>
      <c r="F143" s="117" t="s">
        <v>136</v>
      </c>
      <c r="G143" s="130">
        <v>1366</v>
      </c>
    </row>
    <row r="144" spans="2:7" x14ac:dyDescent="0.25">
      <c r="B144" s="129">
        <f>ROW()-5</f>
        <v>139</v>
      </c>
      <c r="C144" s="114" t="s">
        <v>90</v>
      </c>
      <c r="D144" s="122">
        <v>603112</v>
      </c>
      <c r="E144" s="116" t="s">
        <v>4</v>
      </c>
      <c r="F144" s="117" t="s">
        <v>136</v>
      </c>
      <c r="G144" s="130">
        <v>766</v>
      </c>
    </row>
    <row r="145" spans="2:7" ht="30" x14ac:dyDescent="0.25">
      <c r="B145" s="129">
        <f>ROW()-5</f>
        <v>140</v>
      </c>
      <c r="C145" s="114" t="s">
        <v>128</v>
      </c>
      <c r="D145" s="115"/>
      <c r="E145" s="116" t="s">
        <v>6</v>
      </c>
      <c r="F145" s="117" t="s">
        <v>136</v>
      </c>
      <c r="G145" s="130">
        <v>155</v>
      </c>
    </row>
    <row r="146" spans="2:7" x14ac:dyDescent="0.25">
      <c r="B146" s="129">
        <f>ROW()-5</f>
        <v>141</v>
      </c>
      <c r="C146" s="118" t="s">
        <v>91</v>
      </c>
      <c r="D146" s="115"/>
      <c r="E146" s="119" t="s">
        <v>6</v>
      </c>
      <c r="F146" s="120" t="s">
        <v>136</v>
      </c>
      <c r="G146" s="130"/>
    </row>
    <row r="147" spans="2:7" x14ac:dyDescent="0.25">
      <c r="B147" s="129">
        <f>ROW()-5</f>
        <v>142</v>
      </c>
      <c r="C147" s="114" t="s">
        <v>91</v>
      </c>
      <c r="D147" s="122">
        <v>2209</v>
      </c>
      <c r="E147" s="116" t="s">
        <v>5</v>
      </c>
      <c r="F147" s="117" t="s">
        <v>136</v>
      </c>
      <c r="G147" s="130">
        <v>4357</v>
      </c>
    </row>
    <row r="148" spans="2:7" x14ac:dyDescent="0.25">
      <c r="B148" s="129">
        <f>ROW()-5</f>
        <v>143</v>
      </c>
      <c r="C148" s="118" t="s">
        <v>91</v>
      </c>
      <c r="D148" s="115"/>
      <c r="E148" s="119" t="s">
        <v>4</v>
      </c>
      <c r="F148" s="120" t="s">
        <v>136</v>
      </c>
      <c r="G148" s="130"/>
    </row>
    <row r="149" spans="2:7" x14ac:dyDescent="0.25">
      <c r="B149" s="129">
        <f>ROW()-5</f>
        <v>144</v>
      </c>
      <c r="C149" s="114" t="s">
        <v>92</v>
      </c>
      <c r="D149" s="122">
        <v>603737</v>
      </c>
      <c r="E149" s="116" t="s">
        <v>4</v>
      </c>
      <c r="F149" s="117" t="s">
        <v>136</v>
      </c>
      <c r="G149" s="130">
        <v>495</v>
      </c>
    </row>
    <row r="150" spans="2:7" ht="30" x14ac:dyDescent="0.25">
      <c r="B150" s="129">
        <f>ROW()-5</f>
        <v>145</v>
      </c>
      <c r="C150" s="114" t="s">
        <v>129</v>
      </c>
      <c r="D150" s="115"/>
      <c r="E150" s="116" t="s">
        <v>6</v>
      </c>
      <c r="F150" s="117" t="s">
        <v>136</v>
      </c>
      <c r="G150" s="130">
        <v>435</v>
      </c>
    </row>
    <row r="151" spans="2:7" x14ac:dyDescent="0.25">
      <c r="B151" s="129">
        <f>ROW()-5</f>
        <v>146</v>
      </c>
      <c r="C151" s="114" t="s">
        <v>130</v>
      </c>
      <c r="D151" s="115"/>
      <c r="E151" s="116" t="s">
        <v>6</v>
      </c>
      <c r="F151" s="117" t="s">
        <v>136</v>
      </c>
      <c r="G151" s="130">
        <v>362</v>
      </c>
    </row>
    <row r="152" spans="2:7" x14ac:dyDescent="0.25">
      <c r="B152" s="129">
        <f>ROW()-5</f>
        <v>147</v>
      </c>
      <c r="C152" s="114" t="s">
        <v>93</v>
      </c>
      <c r="D152" s="122">
        <v>603765</v>
      </c>
      <c r="E152" s="116" t="s">
        <v>4</v>
      </c>
      <c r="F152" s="117" t="s">
        <v>136</v>
      </c>
      <c r="G152" s="130">
        <v>346</v>
      </c>
    </row>
    <row r="153" spans="2:7" x14ac:dyDescent="0.25">
      <c r="B153" s="129">
        <f>ROW()-5</f>
        <v>148</v>
      </c>
      <c r="C153" s="114" t="s">
        <v>94</v>
      </c>
      <c r="D153" s="122">
        <v>2213</v>
      </c>
      <c r="E153" s="116" t="s">
        <v>5</v>
      </c>
      <c r="F153" s="117" t="s">
        <v>136</v>
      </c>
      <c r="G153" s="130">
        <v>444</v>
      </c>
    </row>
    <row r="154" spans="2:7" x14ac:dyDescent="0.25">
      <c r="B154" s="129">
        <f>ROW()-5</f>
        <v>149</v>
      </c>
      <c r="C154" s="114" t="s">
        <v>95</v>
      </c>
      <c r="D154" s="122">
        <v>603767</v>
      </c>
      <c r="E154" s="116" t="s">
        <v>4</v>
      </c>
      <c r="F154" s="117" t="s">
        <v>136</v>
      </c>
      <c r="G154" s="130">
        <v>224</v>
      </c>
    </row>
    <row r="155" spans="2:7" x14ac:dyDescent="0.25">
      <c r="B155" s="129">
        <f>ROW()-5</f>
        <v>150</v>
      </c>
      <c r="C155" s="114" t="s">
        <v>131</v>
      </c>
      <c r="D155" s="115"/>
      <c r="E155" s="116" t="s">
        <v>6</v>
      </c>
      <c r="F155" s="117" t="s">
        <v>136</v>
      </c>
      <c r="G155" s="130">
        <v>178</v>
      </c>
    </row>
    <row r="156" spans="2:7" x14ac:dyDescent="0.25">
      <c r="B156" s="129">
        <f>ROW()-5</f>
        <v>151</v>
      </c>
      <c r="C156" s="114" t="s">
        <v>96</v>
      </c>
      <c r="D156" s="122">
        <v>603518</v>
      </c>
      <c r="E156" s="116" t="s">
        <v>4</v>
      </c>
      <c r="F156" s="117" t="s">
        <v>136</v>
      </c>
      <c r="G156" s="130">
        <v>759</v>
      </c>
    </row>
    <row r="157" spans="2:7" x14ac:dyDescent="0.25">
      <c r="B157" s="129">
        <f>ROW()-5</f>
        <v>152</v>
      </c>
      <c r="C157" s="114" t="s">
        <v>132</v>
      </c>
      <c r="D157" s="115"/>
      <c r="E157" s="116" t="s">
        <v>6</v>
      </c>
      <c r="F157" s="117" t="s">
        <v>136</v>
      </c>
      <c r="G157" s="130">
        <v>743</v>
      </c>
    </row>
    <row r="158" spans="2:7" x14ac:dyDescent="0.25">
      <c r="B158" s="129">
        <f>ROW()-5</f>
        <v>153</v>
      </c>
      <c r="C158" s="114" t="s">
        <v>97</v>
      </c>
      <c r="D158" s="122">
        <v>603558</v>
      </c>
      <c r="E158" s="116" t="s">
        <v>4</v>
      </c>
      <c r="F158" s="117" t="s">
        <v>136</v>
      </c>
      <c r="G158" s="130">
        <v>797</v>
      </c>
    </row>
    <row r="159" spans="2:7" x14ac:dyDescent="0.25">
      <c r="B159" s="129">
        <f>ROW()-5</f>
        <v>154</v>
      </c>
      <c r="C159" s="114" t="s">
        <v>133</v>
      </c>
      <c r="D159" s="115"/>
      <c r="E159" s="116" t="s">
        <v>6</v>
      </c>
      <c r="F159" s="117" t="s">
        <v>136</v>
      </c>
      <c r="G159" s="130">
        <v>675</v>
      </c>
    </row>
    <row r="160" spans="2:7" x14ac:dyDescent="0.25">
      <c r="B160" s="129">
        <f>ROW()-5</f>
        <v>155</v>
      </c>
      <c r="C160" s="114" t="s">
        <v>134</v>
      </c>
      <c r="D160" s="115"/>
      <c r="E160" s="116" t="s">
        <v>6</v>
      </c>
      <c r="F160" s="117" t="s">
        <v>136</v>
      </c>
      <c r="G160" s="130">
        <v>675</v>
      </c>
    </row>
    <row r="161" spans="2:7" x14ac:dyDescent="0.25">
      <c r="B161" s="129">
        <f>ROW()-5</f>
        <v>156</v>
      </c>
      <c r="C161" s="114" t="s">
        <v>135</v>
      </c>
      <c r="D161" s="115"/>
      <c r="E161" s="116" t="s">
        <v>6</v>
      </c>
      <c r="F161" s="117" t="s">
        <v>136</v>
      </c>
      <c r="G161" s="130">
        <v>349</v>
      </c>
    </row>
    <row r="162" spans="2:7" x14ac:dyDescent="0.25">
      <c r="B162" s="129">
        <f>ROW()-5</f>
        <v>157</v>
      </c>
      <c r="C162" s="114" t="s">
        <v>98</v>
      </c>
      <c r="D162" s="122">
        <v>603683</v>
      </c>
      <c r="E162" s="116" t="s">
        <v>4</v>
      </c>
      <c r="F162" s="117" t="s">
        <v>136</v>
      </c>
      <c r="G162" s="130">
        <v>231</v>
      </c>
    </row>
    <row r="163" spans="2:7" x14ac:dyDescent="0.25">
      <c r="B163" s="129">
        <f>ROW()-5</f>
        <v>158</v>
      </c>
      <c r="C163" s="114" t="s">
        <v>161</v>
      </c>
      <c r="D163" s="115"/>
      <c r="E163" s="116" t="s">
        <v>6</v>
      </c>
      <c r="F163" s="117" t="s">
        <v>206</v>
      </c>
      <c r="G163" s="130">
        <v>591</v>
      </c>
    </row>
    <row r="164" spans="2:7" x14ac:dyDescent="0.25">
      <c r="B164" s="129">
        <f>ROW()-5</f>
        <v>159</v>
      </c>
      <c r="C164" s="114" t="s">
        <v>137</v>
      </c>
      <c r="D164" s="121">
        <v>79</v>
      </c>
      <c r="E164" s="116" t="s">
        <v>68</v>
      </c>
      <c r="F164" s="117" t="s">
        <v>206</v>
      </c>
      <c r="G164" s="130">
        <v>2220</v>
      </c>
    </row>
    <row r="165" spans="2:7" x14ac:dyDescent="0.25">
      <c r="B165" s="129">
        <f>ROW()-5</f>
        <v>160</v>
      </c>
      <c r="C165" s="114" t="s">
        <v>162</v>
      </c>
      <c r="D165" s="115"/>
      <c r="E165" s="116" t="s">
        <v>6</v>
      </c>
      <c r="F165" s="117" t="s">
        <v>206</v>
      </c>
      <c r="G165" s="130">
        <v>121</v>
      </c>
    </row>
    <row r="166" spans="2:7" x14ac:dyDescent="0.25">
      <c r="B166" s="129">
        <f>ROW()-5</f>
        <v>161</v>
      </c>
      <c r="C166" s="114" t="s">
        <v>163</v>
      </c>
      <c r="D166" s="115"/>
      <c r="E166" s="116" t="s">
        <v>6</v>
      </c>
      <c r="F166" s="117" t="s">
        <v>206</v>
      </c>
      <c r="G166" s="130">
        <v>249</v>
      </c>
    </row>
    <row r="167" spans="2:7" x14ac:dyDescent="0.25">
      <c r="B167" s="129">
        <f>ROW()-5</f>
        <v>162</v>
      </c>
      <c r="C167" s="114" t="s">
        <v>138</v>
      </c>
      <c r="D167" s="121">
        <v>602207</v>
      </c>
      <c r="E167" s="116" t="s">
        <v>4</v>
      </c>
      <c r="F167" s="117" t="s">
        <v>206</v>
      </c>
      <c r="G167" s="130">
        <v>371</v>
      </c>
    </row>
    <row r="168" spans="2:7" x14ac:dyDescent="0.25">
      <c r="B168" s="129">
        <f>ROW()-5</f>
        <v>163</v>
      </c>
      <c r="C168" s="114" t="s">
        <v>139</v>
      </c>
      <c r="D168" s="121">
        <v>2214</v>
      </c>
      <c r="E168" s="116" t="s">
        <v>5</v>
      </c>
      <c r="F168" s="117" t="s">
        <v>206</v>
      </c>
      <c r="G168" s="130">
        <v>646</v>
      </c>
    </row>
    <row r="169" spans="2:7" x14ac:dyDescent="0.25">
      <c r="B169" s="129">
        <f>ROW()-5</f>
        <v>164</v>
      </c>
      <c r="C169" s="114" t="s">
        <v>164</v>
      </c>
      <c r="D169" s="115"/>
      <c r="E169" s="116" t="s">
        <v>6</v>
      </c>
      <c r="F169" s="117" t="s">
        <v>206</v>
      </c>
      <c r="G169" s="130">
        <v>266</v>
      </c>
    </row>
    <row r="170" spans="2:7" x14ac:dyDescent="0.25">
      <c r="B170" s="129">
        <f>ROW()-5</f>
        <v>165</v>
      </c>
      <c r="C170" s="114" t="s">
        <v>140</v>
      </c>
      <c r="D170" s="121">
        <v>602267</v>
      </c>
      <c r="E170" s="116" t="s">
        <v>4</v>
      </c>
      <c r="F170" s="117" t="s">
        <v>206</v>
      </c>
      <c r="G170" s="130">
        <v>667</v>
      </c>
    </row>
    <row r="171" spans="2:7" x14ac:dyDescent="0.25">
      <c r="B171" s="129">
        <f>ROW()-5</f>
        <v>166</v>
      </c>
      <c r="C171" s="114" t="s">
        <v>165</v>
      </c>
      <c r="D171" s="115"/>
      <c r="E171" s="116" t="s">
        <v>6</v>
      </c>
      <c r="F171" s="117" t="s">
        <v>206</v>
      </c>
      <c r="G171" s="130">
        <v>68</v>
      </c>
    </row>
    <row r="172" spans="2:7" x14ac:dyDescent="0.25">
      <c r="B172" s="129">
        <f>ROW()-5</f>
        <v>167</v>
      </c>
      <c r="C172" s="114" t="s">
        <v>167</v>
      </c>
      <c r="D172" s="115"/>
      <c r="E172" s="116" t="s">
        <v>6</v>
      </c>
      <c r="F172" s="117" t="s">
        <v>206</v>
      </c>
      <c r="G172" s="130"/>
    </row>
    <row r="173" spans="2:7" x14ac:dyDescent="0.25">
      <c r="B173" s="129">
        <f>ROW()-5</f>
        <v>168</v>
      </c>
      <c r="C173" s="114" t="s">
        <v>166</v>
      </c>
      <c r="D173" s="115"/>
      <c r="E173" s="116" t="s">
        <v>6</v>
      </c>
      <c r="F173" s="117" t="s">
        <v>206</v>
      </c>
      <c r="G173" s="130">
        <v>94</v>
      </c>
    </row>
    <row r="174" spans="2:7" x14ac:dyDescent="0.25">
      <c r="B174" s="129">
        <f>ROW()-5</f>
        <v>169</v>
      </c>
      <c r="C174" s="114" t="s">
        <v>141</v>
      </c>
      <c r="D174" s="121">
        <v>2214</v>
      </c>
      <c r="E174" s="116" t="s">
        <v>5</v>
      </c>
      <c r="F174" s="117" t="s">
        <v>206</v>
      </c>
      <c r="G174" s="130">
        <v>580</v>
      </c>
    </row>
    <row r="175" spans="2:7" x14ac:dyDescent="0.25">
      <c r="B175" s="129">
        <f>ROW()-5</f>
        <v>170</v>
      </c>
      <c r="C175" s="114" t="s">
        <v>142</v>
      </c>
      <c r="D175" s="121">
        <v>602349</v>
      </c>
      <c r="E175" s="116" t="s">
        <v>4</v>
      </c>
      <c r="F175" s="117" t="s">
        <v>206</v>
      </c>
      <c r="G175" s="130">
        <v>673</v>
      </c>
    </row>
    <row r="176" spans="2:7" x14ac:dyDescent="0.25">
      <c r="B176" s="129">
        <f>ROW()-5</f>
        <v>171</v>
      </c>
      <c r="C176" s="114" t="s">
        <v>143</v>
      </c>
      <c r="D176" s="121">
        <v>602372</v>
      </c>
      <c r="E176" s="116" t="s">
        <v>4</v>
      </c>
      <c r="F176" s="117" t="s">
        <v>206</v>
      </c>
      <c r="G176" s="130">
        <v>1471</v>
      </c>
    </row>
    <row r="177" spans="2:7" ht="30" x14ac:dyDescent="0.25">
      <c r="B177" s="129">
        <f>ROW()-5</f>
        <v>172</v>
      </c>
      <c r="C177" s="114" t="s">
        <v>168</v>
      </c>
      <c r="D177" s="115"/>
      <c r="E177" s="116" t="s">
        <v>6</v>
      </c>
      <c r="F177" s="117" t="s">
        <v>206</v>
      </c>
      <c r="G177" s="130"/>
    </row>
    <row r="178" spans="2:7" x14ac:dyDescent="0.25">
      <c r="B178" s="129">
        <f>ROW()-5</f>
        <v>173</v>
      </c>
      <c r="C178" s="114" t="s">
        <v>169</v>
      </c>
      <c r="D178" s="115"/>
      <c r="E178" s="116" t="s">
        <v>6</v>
      </c>
      <c r="F178" s="117" t="s">
        <v>206</v>
      </c>
      <c r="G178" s="130"/>
    </row>
    <row r="179" spans="2:7" x14ac:dyDescent="0.25">
      <c r="B179" s="129">
        <f>ROW()-5</f>
        <v>174</v>
      </c>
      <c r="C179" s="114" t="s">
        <v>170</v>
      </c>
      <c r="D179" s="115"/>
      <c r="E179" s="116" t="s">
        <v>6</v>
      </c>
      <c r="F179" s="117" t="s">
        <v>206</v>
      </c>
      <c r="G179" s="130">
        <v>490</v>
      </c>
    </row>
    <row r="180" spans="2:7" x14ac:dyDescent="0.25">
      <c r="B180" s="129">
        <f>ROW()-5</f>
        <v>175</v>
      </c>
      <c r="C180" s="114" t="s">
        <v>144</v>
      </c>
      <c r="D180" s="121">
        <v>603739</v>
      </c>
      <c r="E180" s="116" t="s">
        <v>4</v>
      </c>
      <c r="F180" s="117" t="s">
        <v>206</v>
      </c>
      <c r="G180" s="130">
        <v>513</v>
      </c>
    </row>
    <row r="181" spans="2:7" x14ac:dyDescent="0.25">
      <c r="B181" s="129">
        <f>ROW()-5</f>
        <v>176</v>
      </c>
      <c r="C181" s="114" t="s">
        <v>145</v>
      </c>
      <c r="D181" s="121">
        <v>602558</v>
      </c>
      <c r="E181" s="116" t="s">
        <v>4</v>
      </c>
      <c r="F181" s="117" t="s">
        <v>206</v>
      </c>
      <c r="G181" s="130">
        <v>241</v>
      </c>
    </row>
    <row r="182" spans="2:7" x14ac:dyDescent="0.25">
      <c r="B182" s="129">
        <f>ROW()-5</f>
        <v>177</v>
      </c>
      <c r="C182" s="114" t="s">
        <v>173</v>
      </c>
      <c r="D182" s="115"/>
      <c r="E182" s="116" t="s">
        <v>6</v>
      </c>
      <c r="F182" s="117" t="s">
        <v>206</v>
      </c>
      <c r="G182" s="130">
        <v>242</v>
      </c>
    </row>
    <row r="183" spans="2:7" x14ac:dyDescent="0.25">
      <c r="B183" s="129">
        <f>ROW()-5</f>
        <v>178</v>
      </c>
      <c r="C183" s="114" t="s">
        <v>146</v>
      </c>
      <c r="D183" s="121">
        <v>776</v>
      </c>
      <c r="E183" s="116" t="s">
        <v>205</v>
      </c>
      <c r="F183" s="117" t="s">
        <v>206</v>
      </c>
      <c r="G183" s="130"/>
    </row>
    <row r="184" spans="2:7" x14ac:dyDescent="0.25">
      <c r="B184" s="129">
        <f>ROW()-5</f>
        <v>179</v>
      </c>
      <c r="C184" s="114" t="s">
        <v>177</v>
      </c>
      <c r="D184" s="115"/>
      <c r="E184" s="116" t="s">
        <v>6</v>
      </c>
      <c r="F184" s="117" t="s">
        <v>206</v>
      </c>
      <c r="G184" s="130">
        <v>201</v>
      </c>
    </row>
    <row r="185" spans="2:7" x14ac:dyDescent="0.25">
      <c r="B185" s="129">
        <f>ROW()-5</f>
        <v>180</v>
      </c>
      <c r="C185" s="114" t="s">
        <v>178</v>
      </c>
      <c r="D185" s="115"/>
      <c r="E185" s="116" t="s">
        <v>6</v>
      </c>
      <c r="F185" s="117" t="s">
        <v>206</v>
      </c>
      <c r="G185" s="130">
        <v>368</v>
      </c>
    </row>
    <row r="186" spans="2:7" x14ac:dyDescent="0.25">
      <c r="B186" s="129">
        <f>ROW()-5</f>
        <v>181</v>
      </c>
      <c r="C186" s="114" t="s">
        <v>179</v>
      </c>
      <c r="D186" s="115"/>
      <c r="E186" s="116" t="s">
        <v>6</v>
      </c>
      <c r="F186" s="117" t="s">
        <v>206</v>
      </c>
      <c r="G186" s="130">
        <v>249</v>
      </c>
    </row>
    <row r="187" spans="2:7" ht="30" x14ac:dyDescent="0.25">
      <c r="B187" s="129">
        <f>ROW()-5</f>
        <v>182</v>
      </c>
      <c r="C187" s="114" t="s">
        <v>180</v>
      </c>
      <c r="D187" s="115"/>
      <c r="E187" s="116" t="s">
        <v>6</v>
      </c>
      <c r="F187" s="117" t="s">
        <v>206</v>
      </c>
      <c r="G187" s="130"/>
    </row>
    <row r="188" spans="2:7" x14ac:dyDescent="0.25">
      <c r="B188" s="129">
        <f>ROW()-5</f>
        <v>183</v>
      </c>
      <c r="C188" s="114" t="s">
        <v>181</v>
      </c>
      <c r="D188" s="115"/>
      <c r="E188" s="116" t="s">
        <v>6</v>
      </c>
      <c r="F188" s="117" t="s">
        <v>206</v>
      </c>
      <c r="G188" s="130">
        <v>260</v>
      </c>
    </row>
    <row r="189" spans="2:7" x14ac:dyDescent="0.25">
      <c r="B189" s="129">
        <f>ROW()-5</f>
        <v>184</v>
      </c>
      <c r="C189" s="114" t="s">
        <v>182</v>
      </c>
      <c r="D189" s="115"/>
      <c r="E189" s="116" t="s">
        <v>6</v>
      </c>
      <c r="F189" s="117" t="s">
        <v>206</v>
      </c>
      <c r="G189" s="130">
        <v>369</v>
      </c>
    </row>
    <row r="190" spans="2:7" x14ac:dyDescent="0.25">
      <c r="B190" s="129">
        <f>ROW()-5</f>
        <v>185</v>
      </c>
      <c r="C190" s="114" t="s">
        <v>147</v>
      </c>
      <c r="D190" s="121">
        <v>603849</v>
      </c>
      <c r="E190" s="116" t="s">
        <v>4</v>
      </c>
      <c r="F190" s="117" t="s">
        <v>206</v>
      </c>
      <c r="G190" s="130">
        <v>99</v>
      </c>
    </row>
    <row r="191" spans="2:7" x14ac:dyDescent="0.25">
      <c r="B191" s="129">
        <f>ROW()-5</f>
        <v>186</v>
      </c>
      <c r="C191" s="114" t="s">
        <v>148</v>
      </c>
      <c r="D191" s="121">
        <v>602798</v>
      </c>
      <c r="E191" s="116" t="s">
        <v>4</v>
      </c>
      <c r="F191" s="117" t="s">
        <v>206</v>
      </c>
      <c r="G191" s="130">
        <v>1570</v>
      </c>
    </row>
    <row r="192" spans="2:7" x14ac:dyDescent="0.25">
      <c r="B192" s="129">
        <f>ROW()-5</f>
        <v>187</v>
      </c>
      <c r="C192" s="114" t="s">
        <v>183</v>
      </c>
      <c r="D192" s="115"/>
      <c r="E192" s="116" t="s">
        <v>6</v>
      </c>
      <c r="F192" s="117" t="s">
        <v>206</v>
      </c>
      <c r="G192" s="130">
        <v>220</v>
      </c>
    </row>
    <row r="193" spans="2:7" x14ac:dyDescent="0.25">
      <c r="B193" s="129">
        <f>ROW()-5</f>
        <v>188</v>
      </c>
      <c r="C193" s="114" t="s">
        <v>149</v>
      </c>
      <c r="D193" s="121">
        <v>2214</v>
      </c>
      <c r="E193" s="116" t="s">
        <v>5</v>
      </c>
      <c r="F193" s="117" t="s">
        <v>206</v>
      </c>
      <c r="G193" s="130">
        <v>624</v>
      </c>
    </row>
    <row r="194" spans="2:7" x14ac:dyDescent="0.25">
      <c r="B194" s="129">
        <f>ROW()-5</f>
        <v>189</v>
      </c>
      <c r="C194" s="114" t="s">
        <v>150</v>
      </c>
      <c r="D194" s="121">
        <v>602918</v>
      </c>
      <c r="E194" s="116" t="s">
        <v>4</v>
      </c>
      <c r="F194" s="117" t="s">
        <v>206</v>
      </c>
      <c r="G194" s="130">
        <v>342</v>
      </c>
    </row>
    <row r="195" spans="2:7" x14ac:dyDescent="0.25">
      <c r="B195" s="129">
        <f>ROW()-5</f>
        <v>190</v>
      </c>
      <c r="C195" s="114" t="s">
        <v>151</v>
      </c>
      <c r="D195" s="121">
        <v>602967</v>
      </c>
      <c r="E195" s="116" t="s">
        <v>4</v>
      </c>
      <c r="F195" s="117" t="s">
        <v>206</v>
      </c>
      <c r="G195" s="130">
        <v>304</v>
      </c>
    </row>
    <row r="196" spans="2:7" x14ac:dyDescent="0.25">
      <c r="B196" s="129">
        <f>ROW()-5</f>
        <v>191</v>
      </c>
      <c r="C196" s="114" t="s">
        <v>152</v>
      </c>
      <c r="D196" s="121">
        <v>2217</v>
      </c>
      <c r="E196" s="116" t="s">
        <v>5</v>
      </c>
      <c r="F196" s="117" t="s">
        <v>206</v>
      </c>
      <c r="G196" s="130">
        <v>1709</v>
      </c>
    </row>
    <row r="197" spans="2:7" x14ac:dyDescent="0.25">
      <c r="B197" s="129">
        <f>ROW()-5</f>
        <v>192</v>
      </c>
      <c r="C197" s="114" t="s">
        <v>153</v>
      </c>
      <c r="D197" s="121">
        <v>602982</v>
      </c>
      <c r="E197" s="116" t="s">
        <v>4</v>
      </c>
      <c r="F197" s="117" t="s">
        <v>206</v>
      </c>
      <c r="G197" s="130">
        <v>115</v>
      </c>
    </row>
    <row r="198" spans="2:7" x14ac:dyDescent="0.25">
      <c r="B198" s="129">
        <f>ROW()-5</f>
        <v>193</v>
      </c>
      <c r="C198" s="114" t="s">
        <v>184</v>
      </c>
      <c r="D198" s="115"/>
      <c r="E198" s="116" t="s">
        <v>6</v>
      </c>
      <c r="F198" s="117" t="s">
        <v>206</v>
      </c>
      <c r="G198" s="130">
        <v>274</v>
      </c>
    </row>
    <row r="199" spans="2:7" x14ac:dyDescent="0.25">
      <c r="B199" s="129">
        <f>ROW()-5</f>
        <v>194</v>
      </c>
      <c r="C199" s="114" t="s">
        <v>154</v>
      </c>
      <c r="D199" s="121">
        <v>2212</v>
      </c>
      <c r="E199" s="116" t="s">
        <v>5</v>
      </c>
      <c r="F199" s="117" t="s">
        <v>206</v>
      </c>
      <c r="G199" s="130">
        <v>2500</v>
      </c>
    </row>
    <row r="200" spans="2:7" x14ac:dyDescent="0.25">
      <c r="B200" s="129">
        <f>ROW()-5</f>
        <v>195</v>
      </c>
      <c r="C200" s="114" t="s">
        <v>160</v>
      </c>
      <c r="D200" s="115"/>
      <c r="E200" s="116" t="s">
        <v>6</v>
      </c>
      <c r="F200" s="117" t="s">
        <v>206</v>
      </c>
      <c r="G200" s="130"/>
    </row>
    <row r="201" spans="2:7" x14ac:dyDescent="0.25">
      <c r="B201" s="129">
        <f>ROW()-5</f>
        <v>196</v>
      </c>
      <c r="C201" s="114" t="s">
        <v>171</v>
      </c>
      <c r="D201" s="115"/>
      <c r="E201" s="116" t="s">
        <v>6</v>
      </c>
      <c r="F201" s="117" t="s">
        <v>206</v>
      </c>
      <c r="G201" s="130"/>
    </row>
    <row r="202" spans="2:7" ht="30" x14ac:dyDescent="0.25">
      <c r="B202" s="129">
        <f>ROW()-5</f>
        <v>197</v>
      </c>
      <c r="C202" s="114" t="s">
        <v>172</v>
      </c>
      <c r="D202" s="115"/>
      <c r="E202" s="116" t="s">
        <v>6</v>
      </c>
      <c r="F202" s="117" t="s">
        <v>206</v>
      </c>
      <c r="G202" s="130"/>
    </row>
    <row r="203" spans="2:7" x14ac:dyDescent="0.25">
      <c r="B203" s="129">
        <f>ROW()-5</f>
        <v>198</v>
      </c>
      <c r="C203" s="114" t="s">
        <v>174</v>
      </c>
      <c r="D203" s="115"/>
      <c r="E203" s="116" t="s">
        <v>6</v>
      </c>
      <c r="F203" s="117" t="s">
        <v>206</v>
      </c>
      <c r="G203" s="130"/>
    </row>
    <row r="204" spans="2:7" x14ac:dyDescent="0.25">
      <c r="B204" s="129">
        <f>ROW()-5</f>
        <v>199</v>
      </c>
      <c r="C204" s="114" t="s">
        <v>175</v>
      </c>
      <c r="D204" s="115"/>
      <c r="E204" s="116" t="s">
        <v>6</v>
      </c>
      <c r="F204" s="117" t="s">
        <v>206</v>
      </c>
      <c r="G204" s="130"/>
    </row>
    <row r="205" spans="2:7" ht="30" x14ac:dyDescent="0.25">
      <c r="B205" s="129">
        <f>ROW()-5</f>
        <v>200</v>
      </c>
      <c r="C205" s="114" t="s">
        <v>176</v>
      </c>
      <c r="D205" s="115"/>
      <c r="E205" s="116" t="s">
        <v>6</v>
      </c>
      <c r="F205" s="117" t="s">
        <v>206</v>
      </c>
      <c r="G205" s="130"/>
    </row>
    <row r="206" spans="2:7" x14ac:dyDescent="0.25">
      <c r="B206" s="129">
        <f>ROW()-5</f>
        <v>201</v>
      </c>
      <c r="C206" s="114" t="s">
        <v>187</v>
      </c>
      <c r="D206" s="115"/>
      <c r="E206" s="116" t="s">
        <v>6</v>
      </c>
      <c r="F206" s="117" t="s">
        <v>206</v>
      </c>
      <c r="G206" s="130"/>
    </row>
    <row r="207" spans="2:7" x14ac:dyDescent="0.25">
      <c r="B207" s="129">
        <f>ROW()-5</f>
        <v>202</v>
      </c>
      <c r="C207" s="114" t="s">
        <v>201</v>
      </c>
      <c r="D207" s="115"/>
      <c r="E207" s="116" t="s">
        <v>6</v>
      </c>
      <c r="F207" s="117" t="s">
        <v>206</v>
      </c>
      <c r="G207" s="130"/>
    </row>
    <row r="208" spans="2:7" x14ac:dyDescent="0.25">
      <c r="B208" s="129">
        <f>ROW()-5</f>
        <v>203</v>
      </c>
      <c r="C208" s="114" t="s">
        <v>185</v>
      </c>
      <c r="D208" s="115"/>
      <c r="E208" s="116" t="s">
        <v>6</v>
      </c>
      <c r="F208" s="117" t="s">
        <v>206</v>
      </c>
      <c r="G208" s="130">
        <v>149</v>
      </c>
    </row>
    <row r="209" spans="2:7" x14ac:dyDescent="0.25">
      <c r="B209" s="129">
        <f>ROW()-5</f>
        <v>204</v>
      </c>
      <c r="C209" s="114" t="s">
        <v>186</v>
      </c>
      <c r="D209" s="115"/>
      <c r="E209" s="116" t="s">
        <v>6</v>
      </c>
      <c r="F209" s="117" t="s">
        <v>206</v>
      </c>
      <c r="G209" s="130">
        <v>890</v>
      </c>
    </row>
    <row r="210" spans="2:7" x14ac:dyDescent="0.25">
      <c r="B210" s="129">
        <f>ROW()-5</f>
        <v>205</v>
      </c>
      <c r="C210" s="114" t="s">
        <v>188</v>
      </c>
      <c r="D210" s="115"/>
      <c r="E210" s="116" t="s">
        <v>6</v>
      </c>
      <c r="F210" s="117" t="s">
        <v>206</v>
      </c>
      <c r="G210" s="130">
        <v>194</v>
      </c>
    </row>
    <row r="211" spans="2:7" x14ac:dyDescent="0.25">
      <c r="B211" s="129">
        <f>ROW()-5</f>
        <v>206</v>
      </c>
      <c r="C211" s="114" t="s">
        <v>189</v>
      </c>
      <c r="D211" s="115"/>
      <c r="E211" s="116" t="s">
        <v>6</v>
      </c>
      <c r="F211" s="117" t="s">
        <v>206</v>
      </c>
      <c r="G211" s="130">
        <v>280</v>
      </c>
    </row>
    <row r="212" spans="2:7" x14ac:dyDescent="0.25">
      <c r="B212" s="129">
        <f>ROW()-5</f>
        <v>207</v>
      </c>
      <c r="C212" s="114" t="s">
        <v>155</v>
      </c>
      <c r="D212" s="121">
        <v>79</v>
      </c>
      <c r="E212" s="116" t="s">
        <v>68</v>
      </c>
      <c r="F212" s="117" t="s">
        <v>206</v>
      </c>
      <c r="G212" s="130">
        <v>180</v>
      </c>
    </row>
    <row r="213" spans="2:7" x14ac:dyDescent="0.25">
      <c r="B213" s="129">
        <f>ROW()-5</f>
        <v>208</v>
      </c>
      <c r="C213" s="114" t="s">
        <v>156</v>
      </c>
      <c r="D213" s="121">
        <v>2214</v>
      </c>
      <c r="E213" s="116" t="s">
        <v>5</v>
      </c>
      <c r="F213" s="117" t="s">
        <v>206</v>
      </c>
      <c r="G213" s="130">
        <v>166</v>
      </c>
    </row>
    <row r="214" spans="2:7" x14ac:dyDescent="0.25">
      <c r="B214" s="129">
        <f>ROW()-5</f>
        <v>209</v>
      </c>
      <c r="C214" s="114" t="s">
        <v>190</v>
      </c>
      <c r="D214" s="115"/>
      <c r="E214" s="116" t="s">
        <v>6</v>
      </c>
      <c r="F214" s="117" t="s">
        <v>206</v>
      </c>
      <c r="G214" s="130">
        <v>441</v>
      </c>
    </row>
    <row r="215" spans="2:7" x14ac:dyDescent="0.25">
      <c r="B215" s="129">
        <f>ROW()-5</f>
        <v>210</v>
      </c>
      <c r="C215" s="114" t="s">
        <v>191</v>
      </c>
      <c r="D215" s="115"/>
      <c r="E215" s="116" t="s">
        <v>6</v>
      </c>
      <c r="F215" s="117" t="s">
        <v>206</v>
      </c>
      <c r="G215" s="130">
        <v>242</v>
      </c>
    </row>
    <row r="216" spans="2:7" x14ac:dyDescent="0.25">
      <c r="B216" s="129">
        <f>ROW()-5</f>
        <v>211</v>
      </c>
      <c r="C216" s="114" t="s">
        <v>157</v>
      </c>
      <c r="D216" s="121">
        <v>603348</v>
      </c>
      <c r="E216" s="116" t="s">
        <v>4</v>
      </c>
      <c r="F216" s="117" t="s">
        <v>206</v>
      </c>
      <c r="G216" s="130">
        <v>505</v>
      </c>
    </row>
    <row r="217" spans="2:7" x14ac:dyDescent="0.25">
      <c r="B217" s="129">
        <f>ROW()-5</f>
        <v>212</v>
      </c>
      <c r="C217" s="114" t="s">
        <v>192</v>
      </c>
      <c r="D217" s="115"/>
      <c r="E217" s="116" t="s">
        <v>6</v>
      </c>
      <c r="F217" s="117" t="s">
        <v>206</v>
      </c>
      <c r="G217" s="130"/>
    </row>
    <row r="218" spans="2:7" x14ac:dyDescent="0.25">
      <c r="B218" s="129">
        <f>ROW()-5</f>
        <v>213</v>
      </c>
      <c r="C218" s="114" t="s">
        <v>193</v>
      </c>
      <c r="D218" s="115"/>
      <c r="E218" s="116" t="s">
        <v>6</v>
      </c>
      <c r="F218" s="117" t="s">
        <v>206</v>
      </c>
      <c r="G218" s="130">
        <v>255</v>
      </c>
    </row>
    <row r="219" spans="2:7" x14ac:dyDescent="0.25">
      <c r="B219" s="129">
        <f>ROW()-5</f>
        <v>214</v>
      </c>
      <c r="C219" s="114" t="s">
        <v>158</v>
      </c>
      <c r="D219" s="121">
        <v>603401</v>
      </c>
      <c r="E219" s="116" t="s">
        <v>4</v>
      </c>
      <c r="F219" s="117" t="s">
        <v>206</v>
      </c>
      <c r="G219" s="130">
        <v>463</v>
      </c>
    </row>
    <row r="220" spans="2:7" x14ac:dyDescent="0.25">
      <c r="B220" s="129">
        <f>ROW()-5</f>
        <v>215</v>
      </c>
      <c r="C220" s="114" t="s">
        <v>159</v>
      </c>
      <c r="D220" s="121">
        <v>603432</v>
      </c>
      <c r="E220" s="116" t="s">
        <v>4</v>
      </c>
      <c r="F220" s="117" t="s">
        <v>206</v>
      </c>
      <c r="G220" s="130">
        <v>182</v>
      </c>
    </row>
    <row r="221" spans="2:7" x14ac:dyDescent="0.25">
      <c r="B221" s="129">
        <f>ROW()-5</f>
        <v>216</v>
      </c>
      <c r="C221" s="114" t="s">
        <v>194</v>
      </c>
      <c r="D221" s="115"/>
      <c r="E221" s="116" t="s">
        <v>6</v>
      </c>
      <c r="F221" s="117" t="s">
        <v>206</v>
      </c>
      <c r="G221" s="130">
        <v>314</v>
      </c>
    </row>
    <row r="222" spans="2:7" x14ac:dyDescent="0.25">
      <c r="B222" s="129">
        <f>ROW()-5</f>
        <v>217</v>
      </c>
      <c r="C222" s="114" t="s">
        <v>195</v>
      </c>
      <c r="D222" s="115"/>
      <c r="E222" s="116" t="s">
        <v>6</v>
      </c>
      <c r="F222" s="117" t="s">
        <v>206</v>
      </c>
      <c r="G222" s="130">
        <v>703</v>
      </c>
    </row>
    <row r="223" spans="2:7" x14ac:dyDescent="0.25">
      <c r="B223" s="129">
        <f>ROW()-5</f>
        <v>218</v>
      </c>
      <c r="C223" s="114" t="s">
        <v>196</v>
      </c>
      <c r="D223" s="115"/>
      <c r="E223" s="116" t="s">
        <v>6</v>
      </c>
      <c r="F223" s="117" t="s">
        <v>206</v>
      </c>
      <c r="G223" s="130">
        <v>605</v>
      </c>
    </row>
    <row r="224" spans="2:7" x14ac:dyDescent="0.25">
      <c r="B224" s="129">
        <f>ROW()-5</f>
        <v>219</v>
      </c>
      <c r="C224" s="114" t="s">
        <v>197</v>
      </c>
      <c r="D224" s="115"/>
      <c r="E224" s="116" t="s">
        <v>6</v>
      </c>
      <c r="F224" s="117" t="s">
        <v>206</v>
      </c>
      <c r="G224" s="130">
        <v>203</v>
      </c>
    </row>
    <row r="225" spans="2:7" x14ac:dyDescent="0.25">
      <c r="B225" s="129">
        <f>ROW()-5</f>
        <v>220</v>
      </c>
      <c r="C225" s="114" t="s">
        <v>198</v>
      </c>
      <c r="D225" s="115"/>
      <c r="E225" s="116" t="s">
        <v>6</v>
      </c>
      <c r="F225" s="117" t="s">
        <v>206</v>
      </c>
      <c r="G225" s="130">
        <v>215</v>
      </c>
    </row>
    <row r="226" spans="2:7" x14ac:dyDescent="0.25">
      <c r="B226" s="129">
        <f>ROW()-5</f>
        <v>221</v>
      </c>
      <c r="C226" s="114" t="s">
        <v>199</v>
      </c>
      <c r="D226" s="115"/>
      <c r="E226" s="116" t="s">
        <v>6</v>
      </c>
      <c r="F226" s="117" t="s">
        <v>206</v>
      </c>
      <c r="G226" s="130">
        <v>85</v>
      </c>
    </row>
    <row r="227" spans="2:7" x14ac:dyDescent="0.25">
      <c r="B227" s="129">
        <f>ROW()-5</f>
        <v>222</v>
      </c>
      <c r="C227" s="114" t="s">
        <v>200</v>
      </c>
      <c r="D227" s="115"/>
      <c r="E227" s="116" t="s">
        <v>6</v>
      </c>
      <c r="F227" s="117" t="s">
        <v>206</v>
      </c>
      <c r="G227" s="130">
        <v>365</v>
      </c>
    </row>
    <row r="228" spans="2:7" x14ac:dyDescent="0.25">
      <c r="B228" s="129">
        <f>ROW()-5</f>
        <v>223</v>
      </c>
      <c r="C228" s="114" t="s">
        <v>202</v>
      </c>
      <c r="D228" s="115"/>
      <c r="E228" s="116" t="s">
        <v>6</v>
      </c>
      <c r="F228" s="117" t="s">
        <v>206</v>
      </c>
      <c r="G228" s="130">
        <v>355</v>
      </c>
    </row>
    <row r="229" spans="2:7" x14ac:dyDescent="0.25">
      <c r="B229" s="129">
        <f>ROW()-5</f>
        <v>224</v>
      </c>
      <c r="C229" s="114" t="s">
        <v>203</v>
      </c>
      <c r="D229" s="115"/>
      <c r="E229" s="116" t="s">
        <v>6</v>
      </c>
      <c r="F229" s="117" t="s">
        <v>206</v>
      </c>
      <c r="G229" s="130">
        <v>260</v>
      </c>
    </row>
    <row r="230" spans="2:7" x14ac:dyDescent="0.25">
      <c r="B230" s="129">
        <f>ROW()-5</f>
        <v>225</v>
      </c>
      <c r="C230" s="114" t="s">
        <v>204</v>
      </c>
      <c r="D230" s="115"/>
      <c r="E230" s="116" t="s">
        <v>6</v>
      </c>
      <c r="F230" s="117" t="s">
        <v>206</v>
      </c>
      <c r="G230" s="130"/>
    </row>
    <row r="231" spans="2:7" x14ac:dyDescent="0.25">
      <c r="B231" s="129">
        <f>ROW()-5</f>
        <v>226</v>
      </c>
      <c r="C231" s="131" t="s">
        <v>321</v>
      </c>
      <c r="D231" s="115">
        <v>602115</v>
      </c>
      <c r="E231" s="133" t="s">
        <v>4</v>
      </c>
      <c r="F231" s="134" t="s">
        <v>322</v>
      </c>
      <c r="G231" s="130">
        <v>1715</v>
      </c>
    </row>
    <row r="232" spans="2:7" x14ac:dyDescent="0.25">
      <c r="B232" s="129">
        <f>ROW()-5</f>
        <v>227</v>
      </c>
      <c r="C232" s="118" t="s">
        <v>469</v>
      </c>
      <c r="D232" s="115"/>
      <c r="E232" s="119" t="s">
        <v>6</v>
      </c>
      <c r="F232" s="120" t="s">
        <v>322</v>
      </c>
      <c r="G232" s="130"/>
    </row>
    <row r="233" spans="2:7" x14ac:dyDescent="0.25">
      <c r="B233" s="129">
        <f>ROW()-5</f>
        <v>228</v>
      </c>
      <c r="C233" s="118" t="s">
        <v>601</v>
      </c>
      <c r="D233" s="119"/>
      <c r="E233" s="119" t="s">
        <v>6</v>
      </c>
      <c r="F233" s="120" t="s">
        <v>322</v>
      </c>
      <c r="G233" s="130">
        <v>284</v>
      </c>
    </row>
    <row r="234" spans="2:7" x14ac:dyDescent="0.25">
      <c r="B234" s="129">
        <f>ROW()-5</f>
        <v>229</v>
      </c>
      <c r="C234" s="131" t="s">
        <v>208</v>
      </c>
      <c r="D234" s="115">
        <v>602138</v>
      </c>
      <c r="E234" s="133" t="s">
        <v>4</v>
      </c>
      <c r="F234" s="134" t="s">
        <v>322</v>
      </c>
      <c r="G234" s="130">
        <v>1500</v>
      </c>
    </row>
    <row r="235" spans="2:7" x14ac:dyDescent="0.25">
      <c r="B235" s="129">
        <f>ROW()-5</f>
        <v>230</v>
      </c>
      <c r="C235" s="131" t="s">
        <v>379</v>
      </c>
      <c r="D235" s="115"/>
      <c r="E235" s="133" t="s">
        <v>6</v>
      </c>
      <c r="F235" s="134" t="s">
        <v>322</v>
      </c>
      <c r="G235" s="130">
        <v>190</v>
      </c>
    </row>
    <row r="236" spans="2:7" x14ac:dyDescent="0.25">
      <c r="B236" s="129">
        <f>ROW()-5</f>
        <v>231</v>
      </c>
      <c r="C236" s="131" t="s">
        <v>380</v>
      </c>
      <c r="D236" s="115"/>
      <c r="E236" s="133" t="s">
        <v>6</v>
      </c>
      <c r="F236" s="134" t="s">
        <v>322</v>
      </c>
      <c r="G236" s="130">
        <v>109</v>
      </c>
    </row>
    <row r="237" spans="2:7" x14ac:dyDescent="0.25">
      <c r="B237" s="129">
        <f>ROW()-5</f>
        <v>232</v>
      </c>
      <c r="C237" s="131" t="s">
        <v>323</v>
      </c>
      <c r="D237" s="115">
        <v>602170</v>
      </c>
      <c r="E237" s="133" t="s">
        <v>4</v>
      </c>
      <c r="F237" s="134" t="s">
        <v>322</v>
      </c>
      <c r="G237" s="130">
        <v>721</v>
      </c>
    </row>
    <row r="238" spans="2:7" x14ac:dyDescent="0.25">
      <c r="B238" s="129">
        <f>ROW()-5</f>
        <v>233</v>
      </c>
      <c r="C238" s="131" t="s">
        <v>381</v>
      </c>
      <c r="D238" s="115"/>
      <c r="E238" s="133" t="s">
        <v>6</v>
      </c>
      <c r="F238" s="134" t="s">
        <v>322</v>
      </c>
      <c r="G238" s="130">
        <v>164</v>
      </c>
    </row>
    <row r="239" spans="2:7" x14ac:dyDescent="0.25">
      <c r="B239" s="129">
        <f>ROW()-5</f>
        <v>234</v>
      </c>
      <c r="C239" s="131" t="s">
        <v>382</v>
      </c>
      <c r="D239" s="115"/>
      <c r="E239" s="133" t="s">
        <v>6</v>
      </c>
      <c r="F239" s="134" t="s">
        <v>322</v>
      </c>
      <c r="G239" s="130">
        <v>187</v>
      </c>
    </row>
    <row r="240" spans="2:7" x14ac:dyDescent="0.25">
      <c r="B240" s="129">
        <f>ROW()-5</f>
        <v>235</v>
      </c>
      <c r="C240" s="131" t="s">
        <v>383</v>
      </c>
      <c r="D240" s="115"/>
      <c r="E240" s="133" t="s">
        <v>6</v>
      </c>
      <c r="F240" s="134" t="s">
        <v>322</v>
      </c>
      <c r="G240" s="130">
        <v>67</v>
      </c>
    </row>
    <row r="241" spans="2:7" x14ac:dyDescent="0.25">
      <c r="B241" s="129">
        <f>ROW()-5</f>
        <v>236</v>
      </c>
      <c r="C241" s="131" t="s">
        <v>384</v>
      </c>
      <c r="D241" s="115"/>
      <c r="E241" s="133" t="s">
        <v>6</v>
      </c>
      <c r="F241" s="134" t="s">
        <v>322</v>
      </c>
      <c r="G241" s="130">
        <v>576</v>
      </c>
    </row>
    <row r="242" spans="2:7" x14ac:dyDescent="0.25">
      <c r="B242" s="129">
        <f>ROW()-5</f>
        <v>237</v>
      </c>
      <c r="C242" s="131" t="s">
        <v>385</v>
      </c>
      <c r="D242" s="115"/>
      <c r="E242" s="133" t="s">
        <v>6</v>
      </c>
      <c r="F242" s="134" t="s">
        <v>322</v>
      </c>
      <c r="G242" s="130">
        <v>130</v>
      </c>
    </row>
    <row r="243" spans="2:7" x14ac:dyDescent="0.25">
      <c r="B243" s="129">
        <f>ROW()-5</f>
        <v>238</v>
      </c>
      <c r="C243" s="131" t="s">
        <v>324</v>
      </c>
      <c r="D243" s="115">
        <v>602230</v>
      </c>
      <c r="E243" s="133" t="s">
        <v>4</v>
      </c>
      <c r="F243" s="134" t="s">
        <v>322</v>
      </c>
      <c r="G243" s="130">
        <v>440</v>
      </c>
    </row>
    <row r="244" spans="2:7" x14ac:dyDescent="0.25">
      <c r="B244" s="129">
        <f>ROW()-5</f>
        <v>239</v>
      </c>
      <c r="C244" s="131" t="s">
        <v>325</v>
      </c>
      <c r="D244" s="115">
        <v>2220</v>
      </c>
      <c r="E244" s="133" t="s">
        <v>5</v>
      </c>
      <c r="F244" s="134" t="s">
        <v>322</v>
      </c>
      <c r="G244" s="130">
        <v>867</v>
      </c>
    </row>
    <row r="245" spans="2:7" x14ac:dyDescent="0.25">
      <c r="B245" s="129">
        <f>ROW()-5</f>
        <v>240</v>
      </c>
      <c r="C245" s="131" t="s">
        <v>386</v>
      </c>
      <c r="D245" s="115"/>
      <c r="E245" s="133" t="s">
        <v>6</v>
      </c>
      <c r="F245" s="134" t="s">
        <v>322</v>
      </c>
      <c r="G245" s="130">
        <v>259</v>
      </c>
    </row>
    <row r="246" spans="2:7" x14ac:dyDescent="0.25">
      <c r="B246" s="129">
        <f>ROW()-5</f>
        <v>241</v>
      </c>
      <c r="C246" s="131" t="s">
        <v>387</v>
      </c>
      <c r="D246" s="115"/>
      <c r="E246" s="133" t="s">
        <v>6</v>
      </c>
      <c r="F246" s="134" t="s">
        <v>322</v>
      </c>
      <c r="G246" s="130">
        <v>267</v>
      </c>
    </row>
    <row r="247" spans="2:7" x14ac:dyDescent="0.25">
      <c r="B247" s="129">
        <f>ROW()-5</f>
        <v>242</v>
      </c>
      <c r="C247" s="131" t="s">
        <v>326</v>
      </c>
      <c r="D247" s="115">
        <v>602305</v>
      </c>
      <c r="E247" s="133" t="s">
        <v>4</v>
      </c>
      <c r="F247" s="134" t="s">
        <v>322</v>
      </c>
      <c r="G247" s="130">
        <v>2036</v>
      </c>
    </row>
    <row r="248" spans="2:7" x14ac:dyDescent="0.25">
      <c r="B248" s="129">
        <f>ROW()-5</f>
        <v>243</v>
      </c>
      <c r="C248" s="131" t="s">
        <v>326</v>
      </c>
      <c r="D248" s="115">
        <v>2219</v>
      </c>
      <c r="E248" s="133" t="s">
        <v>5</v>
      </c>
      <c r="F248" s="134" t="s">
        <v>322</v>
      </c>
      <c r="G248" s="130">
        <v>1262</v>
      </c>
    </row>
    <row r="249" spans="2:7" x14ac:dyDescent="0.25">
      <c r="B249" s="129">
        <f>ROW()-5</f>
        <v>244</v>
      </c>
      <c r="C249" s="118" t="s">
        <v>558</v>
      </c>
      <c r="D249" s="115"/>
      <c r="E249" s="119" t="s">
        <v>6</v>
      </c>
      <c r="F249" s="120" t="s">
        <v>322</v>
      </c>
      <c r="G249" s="136"/>
    </row>
    <row r="250" spans="2:7" x14ac:dyDescent="0.25">
      <c r="B250" s="129">
        <f>ROW()-5</f>
        <v>245</v>
      </c>
      <c r="C250" s="118" t="s">
        <v>559</v>
      </c>
      <c r="D250" s="115"/>
      <c r="E250" s="119" t="s">
        <v>6</v>
      </c>
      <c r="F250" s="120" t="s">
        <v>322</v>
      </c>
      <c r="G250" s="136"/>
    </row>
    <row r="251" spans="2:7" x14ac:dyDescent="0.25">
      <c r="B251" s="129">
        <f>ROW()-5</f>
        <v>246</v>
      </c>
      <c r="C251" s="131" t="s">
        <v>388</v>
      </c>
      <c r="D251" s="115"/>
      <c r="E251" s="133" t="s">
        <v>6</v>
      </c>
      <c r="F251" s="134" t="s">
        <v>322</v>
      </c>
      <c r="G251" s="130">
        <v>451</v>
      </c>
    </row>
    <row r="252" spans="2:7" x14ac:dyDescent="0.25">
      <c r="B252" s="129">
        <f>ROW()-5</f>
        <v>247</v>
      </c>
      <c r="C252" s="131" t="s">
        <v>389</v>
      </c>
      <c r="D252" s="115"/>
      <c r="E252" s="133" t="s">
        <v>6</v>
      </c>
      <c r="F252" s="134" t="s">
        <v>322</v>
      </c>
      <c r="G252" s="130">
        <v>357</v>
      </c>
    </row>
    <row r="253" spans="2:7" x14ac:dyDescent="0.25">
      <c r="B253" s="129">
        <f>ROW()-5</f>
        <v>248</v>
      </c>
      <c r="C253" s="118" t="s">
        <v>560</v>
      </c>
      <c r="D253" s="115"/>
      <c r="E253" s="119" t="s">
        <v>6</v>
      </c>
      <c r="F253" s="120" t="s">
        <v>322</v>
      </c>
      <c r="G253" s="136">
        <v>248</v>
      </c>
    </row>
    <row r="254" spans="2:7" x14ac:dyDescent="0.25">
      <c r="B254" s="129">
        <f>ROW()-5</f>
        <v>249</v>
      </c>
      <c r="C254" s="131" t="s">
        <v>390</v>
      </c>
      <c r="D254" s="115"/>
      <c r="E254" s="133" t="s">
        <v>6</v>
      </c>
      <c r="F254" s="134" t="s">
        <v>322</v>
      </c>
      <c r="G254" s="130">
        <v>288</v>
      </c>
    </row>
    <row r="255" spans="2:7" x14ac:dyDescent="0.25">
      <c r="B255" s="129">
        <f>ROW()-5</f>
        <v>250</v>
      </c>
      <c r="C255" s="131" t="s">
        <v>327</v>
      </c>
      <c r="D255" s="115">
        <v>602402</v>
      </c>
      <c r="E255" s="133" t="s">
        <v>4</v>
      </c>
      <c r="F255" s="134" t="s">
        <v>322</v>
      </c>
      <c r="G255" s="130">
        <v>339</v>
      </c>
    </row>
    <row r="256" spans="2:7" x14ac:dyDescent="0.25">
      <c r="B256" s="129">
        <f>ROW()-5</f>
        <v>251</v>
      </c>
      <c r="C256" s="131" t="s">
        <v>391</v>
      </c>
      <c r="D256" s="115"/>
      <c r="E256" s="133" t="s">
        <v>6</v>
      </c>
      <c r="F256" s="134" t="s">
        <v>322</v>
      </c>
      <c r="G256" s="130">
        <v>163</v>
      </c>
    </row>
    <row r="257" spans="2:7" x14ac:dyDescent="0.25">
      <c r="B257" s="129">
        <f>ROW()-5</f>
        <v>252</v>
      </c>
      <c r="C257" s="131" t="s">
        <v>392</v>
      </c>
      <c r="D257" s="115"/>
      <c r="E257" s="133" t="s">
        <v>6</v>
      </c>
      <c r="F257" s="134" t="s">
        <v>322</v>
      </c>
      <c r="G257" s="130">
        <v>258</v>
      </c>
    </row>
    <row r="258" spans="2:7" x14ac:dyDescent="0.25">
      <c r="B258" s="129">
        <f>ROW()-5</f>
        <v>253</v>
      </c>
      <c r="C258" s="131" t="s">
        <v>328</v>
      </c>
      <c r="D258" s="115">
        <v>602407</v>
      </c>
      <c r="E258" s="133" t="s">
        <v>4</v>
      </c>
      <c r="F258" s="134" t="s">
        <v>322</v>
      </c>
      <c r="G258" s="130">
        <v>3013</v>
      </c>
    </row>
    <row r="259" spans="2:7" x14ac:dyDescent="0.25">
      <c r="B259" s="129">
        <f>ROW()-5</f>
        <v>254</v>
      </c>
      <c r="C259" s="131" t="s">
        <v>393</v>
      </c>
      <c r="D259" s="115"/>
      <c r="E259" s="133" t="s">
        <v>6</v>
      </c>
      <c r="F259" s="134" t="s">
        <v>322</v>
      </c>
      <c r="G259" s="130">
        <v>226</v>
      </c>
    </row>
    <row r="260" spans="2:7" x14ac:dyDescent="0.25">
      <c r="B260" s="129">
        <f>ROW()-5</f>
        <v>255</v>
      </c>
      <c r="C260" s="131" t="s">
        <v>329</v>
      </c>
      <c r="D260" s="115">
        <v>602408</v>
      </c>
      <c r="E260" s="133" t="s">
        <v>4</v>
      </c>
      <c r="F260" s="134" t="s">
        <v>322</v>
      </c>
      <c r="G260" s="130">
        <v>258</v>
      </c>
    </row>
    <row r="261" spans="2:7" x14ac:dyDescent="0.25">
      <c r="B261" s="129">
        <f>ROW()-5</f>
        <v>256</v>
      </c>
      <c r="C261" s="131" t="s">
        <v>330</v>
      </c>
      <c r="D261" s="115">
        <v>602413</v>
      </c>
      <c r="E261" s="133" t="s">
        <v>4</v>
      </c>
      <c r="F261" s="134" t="s">
        <v>322</v>
      </c>
      <c r="G261" s="130">
        <v>1916</v>
      </c>
    </row>
    <row r="262" spans="2:7" x14ac:dyDescent="0.25">
      <c r="B262" s="129">
        <f>ROW()-5</f>
        <v>257</v>
      </c>
      <c r="C262" s="131" t="s">
        <v>331</v>
      </c>
      <c r="D262" s="115">
        <v>602438</v>
      </c>
      <c r="E262" s="133" t="s">
        <v>4</v>
      </c>
      <c r="F262" s="134" t="s">
        <v>322</v>
      </c>
      <c r="G262" s="130">
        <v>1643</v>
      </c>
    </row>
    <row r="263" spans="2:7" x14ac:dyDescent="0.25">
      <c r="B263" s="129">
        <f>ROW()-5</f>
        <v>258</v>
      </c>
      <c r="C263" s="131" t="s">
        <v>394</v>
      </c>
      <c r="D263" s="115"/>
      <c r="E263" s="133" t="s">
        <v>6</v>
      </c>
      <c r="F263" s="134" t="s">
        <v>322</v>
      </c>
      <c r="G263" s="130">
        <v>192</v>
      </c>
    </row>
    <row r="264" spans="2:7" x14ac:dyDescent="0.25">
      <c r="B264" s="129">
        <f>ROW()-5</f>
        <v>259</v>
      </c>
      <c r="C264" s="131" t="s">
        <v>332</v>
      </c>
      <c r="D264" s="115">
        <v>602455</v>
      </c>
      <c r="E264" s="133" t="s">
        <v>4</v>
      </c>
      <c r="F264" s="134" t="s">
        <v>322</v>
      </c>
      <c r="G264" s="130">
        <v>251</v>
      </c>
    </row>
    <row r="265" spans="2:7" x14ac:dyDescent="0.25">
      <c r="B265" s="129">
        <f>ROW()-5</f>
        <v>260</v>
      </c>
      <c r="C265" s="131" t="s">
        <v>395</v>
      </c>
      <c r="D265" s="115"/>
      <c r="E265" s="133" t="s">
        <v>6</v>
      </c>
      <c r="F265" s="134" t="s">
        <v>322</v>
      </c>
      <c r="G265" s="130">
        <v>161</v>
      </c>
    </row>
    <row r="266" spans="2:7" x14ac:dyDescent="0.25">
      <c r="B266" s="129">
        <f>ROW()-5</f>
        <v>261</v>
      </c>
      <c r="C266" s="131" t="s">
        <v>333</v>
      </c>
      <c r="D266" s="115">
        <v>602498</v>
      </c>
      <c r="E266" s="133" t="s">
        <v>4</v>
      </c>
      <c r="F266" s="134" t="s">
        <v>322</v>
      </c>
      <c r="G266" s="130">
        <v>304</v>
      </c>
    </row>
    <row r="267" spans="2:7" x14ac:dyDescent="0.25">
      <c r="B267" s="129">
        <f>ROW()-5</f>
        <v>262</v>
      </c>
      <c r="C267" s="131" t="s">
        <v>396</v>
      </c>
      <c r="D267" s="115"/>
      <c r="E267" s="133" t="s">
        <v>6</v>
      </c>
      <c r="F267" s="134" t="s">
        <v>322</v>
      </c>
      <c r="G267" s="130">
        <v>370</v>
      </c>
    </row>
    <row r="268" spans="2:7" x14ac:dyDescent="0.25">
      <c r="B268" s="129">
        <f>ROW()-5</f>
        <v>263</v>
      </c>
      <c r="C268" s="131" t="s">
        <v>397</v>
      </c>
      <c r="D268" s="115"/>
      <c r="E268" s="133" t="s">
        <v>6</v>
      </c>
      <c r="F268" s="134" t="s">
        <v>322</v>
      </c>
      <c r="G268" s="130">
        <v>203</v>
      </c>
    </row>
    <row r="269" spans="2:7" x14ac:dyDescent="0.25">
      <c r="B269" s="129">
        <f>ROW()-5</f>
        <v>264</v>
      </c>
      <c r="C269" s="131" t="s">
        <v>398</v>
      </c>
      <c r="D269" s="115"/>
      <c r="E269" s="133" t="s">
        <v>6</v>
      </c>
      <c r="F269" s="134" t="s">
        <v>322</v>
      </c>
      <c r="G269" s="130">
        <v>191</v>
      </c>
    </row>
    <row r="270" spans="2:7" x14ac:dyDescent="0.25">
      <c r="B270" s="129">
        <f>ROW()-5</f>
        <v>265</v>
      </c>
      <c r="C270" s="131" t="s">
        <v>334</v>
      </c>
      <c r="D270" s="115">
        <v>602520</v>
      </c>
      <c r="E270" s="133" t="s">
        <v>4</v>
      </c>
      <c r="F270" s="134" t="s">
        <v>322</v>
      </c>
      <c r="G270" s="130">
        <v>542</v>
      </c>
    </row>
    <row r="271" spans="2:7" x14ac:dyDescent="0.25">
      <c r="B271" s="129">
        <f>ROW()-5</f>
        <v>266</v>
      </c>
      <c r="C271" s="131" t="s">
        <v>399</v>
      </c>
      <c r="D271" s="115"/>
      <c r="E271" s="133" t="s">
        <v>6</v>
      </c>
      <c r="F271" s="134" t="s">
        <v>322</v>
      </c>
      <c r="G271" s="130">
        <v>230</v>
      </c>
    </row>
    <row r="272" spans="2:7" x14ac:dyDescent="0.25">
      <c r="B272" s="129">
        <f>ROW()-5</f>
        <v>267</v>
      </c>
      <c r="C272" s="131" t="s">
        <v>400</v>
      </c>
      <c r="D272" s="115"/>
      <c r="E272" s="133" t="s">
        <v>6</v>
      </c>
      <c r="F272" s="134" t="s">
        <v>322</v>
      </c>
      <c r="G272" s="130">
        <v>249</v>
      </c>
    </row>
    <row r="273" spans="2:7" x14ac:dyDescent="0.25">
      <c r="B273" s="129">
        <f>ROW()-5</f>
        <v>268</v>
      </c>
      <c r="C273" s="131" t="s">
        <v>401</v>
      </c>
      <c r="D273" s="115"/>
      <c r="E273" s="133" t="s">
        <v>6</v>
      </c>
      <c r="F273" s="134" t="s">
        <v>322</v>
      </c>
      <c r="G273" s="130">
        <v>170</v>
      </c>
    </row>
    <row r="274" spans="2:7" x14ac:dyDescent="0.25">
      <c r="B274" s="129">
        <f>ROW()-5</f>
        <v>269</v>
      </c>
      <c r="C274" s="131" t="s">
        <v>335</v>
      </c>
      <c r="D274" s="115">
        <v>602525</v>
      </c>
      <c r="E274" s="133" t="s">
        <v>4</v>
      </c>
      <c r="F274" s="134" t="s">
        <v>322</v>
      </c>
      <c r="G274" s="130">
        <v>527</v>
      </c>
    </row>
    <row r="275" spans="2:7" x14ac:dyDescent="0.25">
      <c r="B275" s="129">
        <f>ROW()-5</f>
        <v>270</v>
      </c>
      <c r="C275" s="131" t="s">
        <v>336</v>
      </c>
      <c r="D275" s="115">
        <v>602539</v>
      </c>
      <c r="E275" s="133" t="s">
        <v>4</v>
      </c>
      <c r="F275" s="134" t="s">
        <v>322</v>
      </c>
      <c r="G275" s="130">
        <v>423</v>
      </c>
    </row>
    <row r="276" spans="2:7" x14ac:dyDescent="0.25">
      <c r="B276" s="129">
        <f>ROW()-5</f>
        <v>271</v>
      </c>
      <c r="C276" s="131" t="s">
        <v>337</v>
      </c>
      <c r="D276" s="115">
        <v>603034</v>
      </c>
      <c r="E276" s="133" t="s">
        <v>4</v>
      </c>
      <c r="F276" s="134" t="s">
        <v>322</v>
      </c>
      <c r="G276" s="130">
        <v>1016</v>
      </c>
    </row>
    <row r="277" spans="2:7" x14ac:dyDescent="0.25">
      <c r="B277" s="129">
        <f>ROW()-5</f>
        <v>272</v>
      </c>
      <c r="C277" s="131" t="s">
        <v>402</v>
      </c>
      <c r="D277" s="115"/>
      <c r="E277" s="133" t="s">
        <v>6</v>
      </c>
      <c r="F277" s="134" t="s">
        <v>322</v>
      </c>
      <c r="G277" s="130">
        <v>339</v>
      </c>
    </row>
    <row r="278" spans="2:7" x14ac:dyDescent="0.25">
      <c r="B278" s="129">
        <f>ROW()-5</f>
        <v>273</v>
      </c>
      <c r="C278" s="131" t="s">
        <v>403</v>
      </c>
      <c r="D278" s="115"/>
      <c r="E278" s="133" t="s">
        <v>6</v>
      </c>
      <c r="F278" s="134" t="s">
        <v>322</v>
      </c>
      <c r="G278" s="130">
        <v>131</v>
      </c>
    </row>
    <row r="279" spans="2:7" x14ac:dyDescent="0.25">
      <c r="B279" s="129">
        <f>ROW()-5</f>
        <v>274</v>
      </c>
      <c r="C279" s="131" t="s">
        <v>404</v>
      </c>
      <c r="D279" s="115"/>
      <c r="E279" s="133" t="s">
        <v>6</v>
      </c>
      <c r="F279" s="134" t="s">
        <v>322</v>
      </c>
      <c r="G279" s="130">
        <v>512</v>
      </c>
    </row>
    <row r="280" spans="2:7" x14ac:dyDescent="0.25">
      <c r="B280" s="129">
        <f>ROW()-5</f>
        <v>275</v>
      </c>
      <c r="C280" s="131" t="s">
        <v>405</v>
      </c>
      <c r="D280" s="115"/>
      <c r="E280" s="133" t="s">
        <v>6</v>
      </c>
      <c r="F280" s="134" t="s">
        <v>322</v>
      </c>
      <c r="G280" s="130">
        <v>126</v>
      </c>
    </row>
    <row r="281" spans="2:7" x14ac:dyDescent="0.25">
      <c r="B281" s="129">
        <f>ROW()-5</f>
        <v>276</v>
      </c>
      <c r="C281" s="131" t="s">
        <v>338</v>
      </c>
      <c r="D281" s="115">
        <v>602575</v>
      </c>
      <c r="E281" s="133" t="s">
        <v>4</v>
      </c>
      <c r="F281" s="134" t="s">
        <v>322</v>
      </c>
      <c r="G281" s="130">
        <v>2707</v>
      </c>
    </row>
    <row r="282" spans="2:7" x14ac:dyDescent="0.25">
      <c r="B282" s="129">
        <f>ROW()-5</f>
        <v>277</v>
      </c>
      <c r="C282" s="131" t="s">
        <v>407</v>
      </c>
      <c r="D282" s="115"/>
      <c r="E282" s="133" t="s">
        <v>6</v>
      </c>
      <c r="F282" s="134" t="s">
        <v>322</v>
      </c>
      <c r="G282" s="130">
        <v>5</v>
      </c>
    </row>
    <row r="283" spans="2:7" x14ac:dyDescent="0.25">
      <c r="B283" s="129">
        <f>ROW()-5</f>
        <v>278</v>
      </c>
      <c r="C283" s="131" t="s">
        <v>408</v>
      </c>
      <c r="D283" s="115"/>
      <c r="E283" s="133" t="s">
        <v>6</v>
      </c>
      <c r="F283" s="134" t="s">
        <v>322</v>
      </c>
      <c r="G283" s="130">
        <v>61</v>
      </c>
    </row>
    <row r="284" spans="2:7" x14ac:dyDescent="0.25">
      <c r="B284" s="129">
        <f>ROW()-5</f>
        <v>279</v>
      </c>
      <c r="C284" s="131" t="s">
        <v>406</v>
      </c>
      <c r="D284" s="115"/>
      <c r="E284" s="133" t="s">
        <v>6</v>
      </c>
      <c r="F284" s="134" t="s">
        <v>322</v>
      </c>
      <c r="G284" s="130">
        <v>113</v>
      </c>
    </row>
    <row r="285" spans="2:7" x14ac:dyDescent="0.25">
      <c r="B285" s="129">
        <f>ROW()-5</f>
        <v>280</v>
      </c>
      <c r="C285" s="131" t="s">
        <v>409</v>
      </c>
      <c r="D285" s="115"/>
      <c r="E285" s="133" t="s">
        <v>6</v>
      </c>
      <c r="F285" s="134" t="s">
        <v>322</v>
      </c>
      <c r="G285" s="130">
        <v>169</v>
      </c>
    </row>
    <row r="286" spans="2:7" x14ac:dyDescent="0.25">
      <c r="B286" s="129">
        <f>ROW()-5</f>
        <v>281</v>
      </c>
      <c r="C286" s="131" t="s">
        <v>410</v>
      </c>
      <c r="D286" s="115"/>
      <c r="E286" s="133" t="s">
        <v>6</v>
      </c>
      <c r="F286" s="134" t="s">
        <v>322</v>
      </c>
      <c r="G286" s="130">
        <v>158</v>
      </c>
    </row>
    <row r="287" spans="2:7" x14ac:dyDescent="0.25">
      <c r="B287" s="129">
        <f>ROW()-5</f>
        <v>282</v>
      </c>
      <c r="C287" s="131" t="s">
        <v>411</v>
      </c>
      <c r="D287" s="115"/>
      <c r="E287" s="133" t="s">
        <v>6</v>
      </c>
      <c r="F287" s="134" t="s">
        <v>322</v>
      </c>
      <c r="G287" s="130">
        <v>142</v>
      </c>
    </row>
    <row r="288" spans="2:7" x14ac:dyDescent="0.25">
      <c r="B288" s="129">
        <f>ROW()-5</f>
        <v>283</v>
      </c>
      <c r="C288" s="131" t="s">
        <v>339</v>
      </c>
      <c r="D288" s="115">
        <v>603753</v>
      </c>
      <c r="E288" s="133" t="s">
        <v>4</v>
      </c>
      <c r="F288" s="134" t="s">
        <v>322</v>
      </c>
      <c r="G288" s="130">
        <v>594</v>
      </c>
    </row>
    <row r="289" spans="2:7" x14ac:dyDescent="0.25">
      <c r="B289" s="129">
        <f>ROW()-5</f>
        <v>284</v>
      </c>
      <c r="C289" s="131" t="s">
        <v>412</v>
      </c>
      <c r="D289" s="115"/>
      <c r="E289" s="133" t="s">
        <v>6</v>
      </c>
      <c r="F289" s="134" t="s">
        <v>322</v>
      </c>
      <c r="G289" s="130">
        <v>151</v>
      </c>
    </row>
    <row r="290" spans="2:7" x14ac:dyDescent="0.25">
      <c r="B290" s="129">
        <f>ROW()-5</f>
        <v>285</v>
      </c>
      <c r="C290" s="131" t="s">
        <v>413</v>
      </c>
      <c r="D290" s="115"/>
      <c r="E290" s="133" t="s">
        <v>6</v>
      </c>
      <c r="F290" s="134" t="s">
        <v>322</v>
      </c>
      <c r="G290" s="130">
        <v>198</v>
      </c>
    </row>
    <row r="291" spans="2:7" x14ac:dyDescent="0.25">
      <c r="B291" s="129">
        <f>ROW()-5</f>
        <v>286</v>
      </c>
      <c r="C291" s="131" t="s">
        <v>340</v>
      </c>
      <c r="D291" s="115">
        <v>776</v>
      </c>
      <c r="E291" s="133" t="s">
        <v>205</v>
      </c>
      <c r="F291" s="134" t="s">
        <v>322</v>
      </c>
      <c r="G291" s="130">
        <v>5275</v>
      </c>
    </row>
    <row r="292" spans="2:7" x14ac:dyDescent="0.25">
      <c r="B292" s="129">
        <f>ROW()-5</f>
        <v>287</v>
      </c>
      <c r="C292" s="131" t="s">
        <v>341</v>
      </c>
      <c r="D292" s="115">
        <v>602629</v>
      </c>
      <c r="E292" s="133" t="s">
        <v>4</v>
      </c>
      <c r="F292" s="134" t="s">
        <v>322</v>
      </c>
      <c r="G292" s="130">
        <v>72</v>
      </c>
    </row>
    <row r="293" spans="2:7" x14ac:dyDescent="0.25">
      <c r="B293" s="129">
        <f>ROW()-5</f>
        <v>288</v>
      </c>
      <c r="C293" s="131" t="s">
        <v>414</v>
      </c>
      <c r="D293" s="115"/>
      <c r="E293" s="133" t="s">
        <v>6</v>
      </c>
      <c r="F293" s="134" t="s">
        <v>322</v>
      </c>
      <c r="G293" s="130">
        <v>247</v>
      </c>
    </row>
    <row r="294" spans="2:7" x14ac:dyDescent="0.25">
      <c r="B294" s="129">
        <f>ROW()-5</f>
        <v>289</v>
      </c>
      <c r="C294" s="131" t="s">
        <v>342</v>
      </c>
      <c r="D294" s="115">
        <v>602651</v>
      </c>
      <c r="E294" s="133" t="s">
        <v>4</v>
      </c>
      <c r="F294" s="134" t="s">
        <v>322</v>
      </c>
      <c r="G294" s="130">
        <v>207</v>
      </c>
    </row>
    <row r="295" spans="2:7" x14ac:dyDescent="0.25">
      <c r="B295" s="129">
        <f>ROW()-5</f>
        <v>290</v>
      </c>
      <c r="C295" s="131" t="s">
        <v>415</v>
      </c>
      <c r="D295" s="115"/>
      <c r="E295" s="133" t="s">
        <v>6</v>
      </c>
      <c r="F295" s="134" t="s">
        <v>322</v>
      </c>
      <c r="G295" s="130">
        <v>241</v>
      </c>
    </row>
    <row r="296" spans="2:7" x14ac:dyDescent="0.25">
      <c r="B296" s="129">
        <f>ROW()-5</f>
        <v>291</v>
      </c>
      <c r="C296" s="131" t="s">
        <v>416</v>
      </c>
      <c r="D296" s="115"/>
      <c r="E296" s="133" t="s">
        <v>6</v>
      </c>
      <c r="F296" s="134" t="s">
        <v>322</v>
      </c>
      <c r="G296" s="130">
        <v>196</v>
      </c>
    </row>
    <row r="297" spans="2:7" x14ac:dyDescent="0.25">
      <c r="B297" s="129">
        <f>ROW()-5</f>
        <v>292</v>
      </c>
      <c r="C297" s="131" t="s">
        <v>417</v>
      </c>
      <c r="D297" s="115"/>
      <c r="E297" s="133" t="s">
        <v>6</v>
      </c>
      <c r="F297" s="134" t="s">
        <v>322</v>
      </c>
      <c r="G297" s="130">
        <v>527</v>
      </c>
    </row>
    <row r="298" spans="2:7" x14ac:dyDescent="0.25">
      <c r="B298" s="129">
        <f>ROW()-5</f>
        <v>293</v>
      </c>
      <c r="C298" s="131" t="s">
        <v>418</v>
      </c>
      <c r="D298" s="115"/>
      <c r="E298" s="133" t="s">
        <v>6</v>
      </c>
      <c r="F298" s="134" t="s">
        <v>322</v>
      </c>
      <c r="G298" s="130">
        <v>183</v>
      </c>
    </row>
    <row r="299" spans="2:7" x14ac:dyDescent="0.25">
      <c r="B299" s="129">
        <f>ROW()-5</f>
        <v>294</v>
      </c>
      <c r="C299" s="131" t="s">
        <v>343</v>
      </c>
      <c r="D299" s="115">
        <v>602725</v>
      </c>
      <c r="E299" s="133" t="s">
        <v>4</v>
      </c>
      <c r="F299" s="134" t="s">
        <v>322</v>
      </c>
      <c r="G299" s="130">
        <v>325</v>
      </c>
    </row>
    <row r="300" spans="2:7" x14ac:dyDescent="0.25">
      <c r="B300" s="129">
        <f>ROW()-5</f>
        <v>295</v>
      </c>
      <c r="C300" s="131" t="s">
        <v>419</v>
      </c>
      <c r="D300" s="115"/>
      <c r="E300" s="133" t="s">
        <v>6</v>
      </c>
      <c r="F300" s="134" t="s">
        <v>322</v>
      </c>
      <c r="G300" s="130">
        <v>201</v>
      </c>
    </row>
    <row r="301" spans="2:7" x14ac:dyDescent="0.25">
      <c r="B301" s="129">
        <f>ROW()-5</f>
        <v>296</v>
      </c>
      <c r="C301" s="131" t="s">
        <v>420</v>
      </c>
      <c r="D301" s="115"/>
      <c r="E301" s="133" t="s">
        <v>6</v>
      </c>
      <c r="F301" s="134" t="s">
        <v>322</v>
      </c>
      <c r="G301" s="130">
        <v>180</v>
      </c>
    </row>
    <row r="302" spans="2:7" x14ac:dyDescent="0.25">
      <c r="B302" s="129">
        <f>ROW()-5</f>
        <v>297</v>
      </c>
      <c r="C302" s="131" t="s">
        <v>421</v>
      </c>
      <c r="D302" s="115"/>
      <c r="E302" s="133" t="s">
        <v>6</v>
      </c>
      <c r="F302" s="134" t="s">
        <v>322</v>
      </c>
      <c r="G302" s="130">
        <v>196</v>
      </c>
    </row>
    <row r="303" spans="2:7" x14ac:dyDescent="0.25">
      <c r="B303" s="129">
        <f>ROW()-5</f>
        <v>298</v>
      </c>
      <c r="C303" s="131" t="s">
        <v>344</v>
      </c>
      <c r="D303" s="115">
        <v>2219</v>
      </c>
      <c r="E303" s="133" t="s">
        <v>5</v>
      </c>
      <c r="F303" s="134" t="s">
        <v>322</v>
      </c>
      <c r="G303" s="130">
        <v>1942</v>
      </c>
    </row>
    <row r="304" spans="2:7" x14ac:dyDescent="0.25">
      <c r="B304" s="129">
        <f>ROW()-5</f>
        <v>299</v>
      </c>
      <c r="C304" s="131" t="s">
        <v>345</v>
      </c>
      <c r="D304" s="115">
        <v>603754</v>
      </c>
      <c r="E304" s="133" t="s">
        <v>4</v>
      </c>
      <c r="F304" s="134" t="s">
        <v>322</v>
      </c>
      <c r="G304" s="130">
        <v>806</v>
      </c>
    </row>
    <row r="305" spans="2:7" x14ac:dyDescent="0.25">
      <c r="B305" s="129">
        <f>ROW()-5</f>
        <v>300</v>
      </c>
      <c r="C305" s="131" t="s">
        <v>346</v>
      </c>
      <c r="D305" s="115">
        <v>602776</v>
      </c>
      <c r="E305" s="133" t="s">
        <v>4</v>
      </c>
      <c r="F305" s="134" t="s">
        <v>322</v>
      </c>
      <c r="G305" s="130">
        <v>486</v>
      </c>
    </row>
    <row r="306" spans="2:7" x14ac:dyDescent="0.25">
      <c r="B306" s="129">
        <f>ROW()-5</f>
        <v>301</v>
      </c>
      <c r="C306" s="131" t="s">
        <v>422</v>
      </c>
      <c r="D306" s="115"/>
      <c r="E306" s="133" t="s">
        <v>6</v>
      </c>
      <c r="F306" s="134" t="s">
        <v>322</v>
      </c>
      <c r="G306" s="130">
        <v>117</v>
      </c>
    </row>
    <row r="307" spans="2:7" x14ac:dyDescent="0.25">
      <c r="B307" s="129">
        <f>ROW()-5</f>
        <v>302</v>
      </c>
      <c r="C307" s="131" t="s">
        <v>423</v>
      </c>
      <c r="D307" s="115"/>
      <c r="E307" s="133" t="s">
        <v>6</v>
      </c>
      <c r="F307" s="134" t="s">
        <v>322</v>
      </c>
      <c r="G307" s="130">
        <v>360</v>
      </c>
    </row>
    <row r="308" spans="2:7" x14ac:dyDescent="0.25">
      <c r="B308" s="129">
        <f>ROW()-5</f>
        <v>303</v>
      </c>
      <c r="C308" s="131" t="s">
        <v>347</v>
      </c>
      <c r="D308" s="115">
        <v>2221</v>
      </c>
      <c r="E308" s="133" t="s">
        <v>5</v>
      </c>
      <c r="F308" s="134" t="s">
        <v>322</v>
      </c>
      <c r="G308" s="130">
        <v>2381</v>
      </c>
    </row>
    <row r="309" spans="2:7" x14ac:dyDescent="0.25">
      <c r="B309" s="129">
        <f>ROW()-5</f>
        <v>304</v>
      </c>
      <c r="C309" s="131" t="s">
        <v>347</v>
      </c>
      <c r="D309" s="115">
        <v>603845</v>
      </c>
      <c r="E309" s="133" t="s">
        <v>4</v>
      </c>
      <c r="F309" s="134" t="s">
        <v>322</v>
      </c>
      <c r="G309" s="130">
        <v>608</v>
      </c>
    </row>
    <row r="310" spans="2:7" x14ac:dyDescent="0.25">
      <c r="B310" s="129">
        <f>ROW()-5</f>
        <v>305</v>
      </c>
      <c r="C310" s="131" t="s">
        <v>348</v>
      </c>
      <c r="D310" s="115">
        <v>2220</v>
      </c>
      <c r="E310" s="133" t="s">
        <v>5</v>
      </c>
      <c r="F310" s="134" t="s">
        <v>322</v>
      </c>
      <c r="G310" s="130">
        <v>2170</v>
      </c>
    </row>
    <row r="311" spans="2:7" x14ac:dyDescent="0.25">
      <c r="B311" s="129">
        <f>ROW()-5</f>
        <v>306</v>
      </c>
      <c r="C311" s="131" t="s">
        <v>148</v>
      </c>
      <c r="D311" s="115">
        <v>602798</v>
      </c>
      <c r="E311" s="133" t="s">
        <v>4</v>
      </c>
      <c r="F311" s="134" t="s">
        <v>322</v>
      </c>
      <c r="G311" s="130"/>
    </row>
    <row r="312" spans="2:7" x14ac:dyDescent="0.25">
      <c r="B312" s="129">
        <f>ROW()-5</f>
        <v>307</v>
      </c>
      <c r="C312" s="131" t="s">
        <v>349</v>
      </c>
      <c r="D312" s="115">
        <v>602813</v>
      </c>
      <c r="E312" s="133" t="s">
        <v>4</v>
      </c>
      <c r="F312" s="134" t="s">
        <v>322</v>
      </c>
      <c r="G312" s="130">
        <v>205</v>
      </c>
    </row>
    <row r="313" spans="2:7" x14ac:dyDescent="0.25">
      <c r="B313" s="129">
        <f>ROW()-5</f>
        <v>308</v>
      </c>
      <c r="C313" s="131" t="s">
        <v>350</v>
      </c>
      <c r="D313" s="115">
        <v>602837</v>
      </c>
      <c r="E313" s="133" t="s">
        <v>4</v>
      </c>
      <c r="F313" s="134" t="s">
        <v>322</v>
      </c>
      <c r="G313" s="130">
        <v>268</v>
      </c>
    </row>
    <row r="314" spans="2:7" x14ac:dyDescent="0.25">
      <c r="B314" s="129">
        <f>ROW()-5</f>
        <v>309</v>
      </c>
      <c r="C314" s="131" t="s">
        <v>85</v>
      </c>
      <c r="D314" s="115">
        <v>602874</v>
      </c>
      <c r="E314" s="133" t="s">
        <v>4</v>
      </c>
      <c r="F314" s="134" t="s">
        <v>322</v>
      </c>
      <c r="G314" s="130">
        <v>3771</v>
      </c>
    </row>
    <row r="315" spans="2:7" x14ac:dyDescent="0.25">
      <c r="B315" s="129">
        <f>ROW()-5</f>
        <v>310</v>
      </c>
      <c r="C315" s="131" t="s">
        <v>424</v>
      </c>
      <c r="D315" s="115"/>
      <c r="E315" s="133" t="s">
        <v>6</v>
      </c>
      <c r="F315" s="134" t="s">
        <v>322</v>
      </c>
      <c r="G315" s="130">
        <v>270</v>
      </c>
    </row>
    <row r="316" spans="2:7" x14ac:dyDescent="0.25">
      <c r="B316" s="129">
        <f>ROW()-5</f>
        <v>311</v>
      </c>
      <c r="C316" s="131" t="s">
        <v>351</v>
      </c>
      <c r="D316" s="115">
        <v>603778</v>
      </c>
      <c r="E316" s="133" t="s">
        <v>4</v>
      </c>
      <c r="F316" s="134" t="s">
        <v>322</v>
      </c>
      <c r="G316" s="130">
        <v>195</v>
      </c>
    </row>
    <row r="317" spans="2:7" x14ac:dyDescent="0.25">
      <c r="B317" s="129">
        <f>ROW()-5</f>
        <v>312</v>
      </c>
      <c r="C317" s="131" t="s">
        <v>425</v>
      </c>
      <c r="D317" s="115"/>
      <c r="E317" s="133" t="s">
        <v>6</v>
      </c>
      <c r="F317" s="134" t="s">
        <v>322</v>
      </c>
      <c r="G317" s="130">
        <v>267</v>
      </c>
    </row>
    <row r="318" spans="2:7" x14ac:dyDescent="0.25">
      <c r="B318" s="129">
        <f>ROW()-5</f>
        <v>313</v>
      </c>
      <c r="C318" s="131" t="s">
        <v>352</v>
      </c>
      <c r="D318" s="115">
        <v>602879</v>
      </c>
      <c r="E318" s="133" t="s">
        <v>4</v>
      </c>
      <c r="F318" s="134" t="s">
        <v>322</v>
      </c>
      <c r="G318" s="130">
        <v>254</v>
      </c>
    </row>
    <row r="319" spans="2:7" x14ac:dyDescent="0.25">
      <c r="B319" s="129">
        <f>ROW()-5</f>
        <v>314</v>
      </c>
      <c r="C319" s="131" t="s">
        <v>353</v>
      </c>
      <c r="D319" s="115">
        <v>602885</v>
      </c>
      <c r="E319" s="133" t="s">
        <v>4</v>
      </c>
      <c r="F319" s="134" t="s">
        <v>322</v>
      </c>
      <c r="G319" s="130">
        <v>1751</v>
      </c>
    </row>
    <row r="320" spans="2:7" x14ac:dyDescent="0.25">
      <c r="B320" s="129">
        <f>ROW()-5</f>
        <v>315</v>
      </c>
      <c r="C320" s="131" t="s">
        <v>426</v>
      </c>
      <c r="D320" s="115"/>
      <c r="E320" s="133" t="s">
        <v>6</v>
      </c>
      <c r="F320" s="134" t="s">
        <v>322</v>
      </c>
      <c r="G320" s="130">
        <v>171</v>
      </c>
    </row>
    <row r="321" spans="2:8" x14ac:dyDescent="0.25">
      <c r="B321" s="129">
        <f>ROW()-5</f>
        <v>316</v>
      </c>
      <c r="C321" s="131" t="s">
        <v>460</v>
      </c>
      <c r="D321" s="115"/>
      <c r="E321" s="133" t="s">
        <v>6</v>
      </c>
      <c r="F321" s="134" t="s">
        <v>322</v>
      </c>
      <c r="G321" s="130"/>
    </row>
    <row r="322" spans="2:8" ht="30" x14ac:dyDescent="0.25">
      <c r="B322" s="129">
        <f>ROW()-5</f>
        <v>317</v>
      </c>
      <c r="C322" s="131" t="s">
        <v>562</v>
      </c>
      <c r="D322" s="115"/>
      <c r="E322" s="133" t="s">
        <v>6</v>
      </c>
      <c r="F322" s="134" t="s">
        <v>322</v>
      </c>
      <c r="G322" s="130"/>
    </row>
    <row r="323" spans="2:8" x14ac:dyDescent="0.25">
      <c r="B323" s="129">
        <f>ROW()-5</f>
        <v>318</v>
      </c>
      <c r="C323" s="131" t="s">
        <v>461</v>
      </c>
      <c r="D323" s="115"/>
      <c r="E323" s="133" t="s">
        <v>6</v>
      </c>
      <c r="F323" s="134" t="s">
        <v>322</v>
      </c>
      <c r="G323" s="130"/>
    </row>
    <row r="324" spans="2:8" x14ac:dyDescent="0.25">
      <c r="B324" s="129">
        <f>ROW()-5</f>
        <v>319</v>
      </c>
      <c r="C324" s="131" t="s">
        <v>462</v>
      </c>
      <c r="D324" s="115"/>
      <c r="E324" s="133" t="s">
        <v>6</v>
      </c>
      <c r="F324" s="134" t="s">
        <v>322</v>
      </c>
      <c r="G324" s="130"/>
    </row>
    <row r="325" spans="2:8" x14ac:dyDescent="0.25">
      <c r="B325" s="129">
        <f>ROW()-5</f>
        <v>320</v>
      </c>
      <c r="C325" s="131" t="s">
        <v>427</v>
      </c>
      <c r="D325" s="115"/>
      <c r="E325" s="133" t="s">
        <v>6</v>
      </c>
      <c r="F325" s="134" t="s">
        <v>322</v>
      </c>
      <c r="G325" s="130">
        <v>259</v>
      </c>
    </row>
    <row r="326" spans="2:8" x14ac:dyDescent="0.25">
      <c r="B326" s="129">
        <f>ROW()-5</f>
        <v>321</v>
      </c>
      <c r="C326" s="131" t="s">
        <v>354</v>
      </c>
      <c r="D326" s="115">
        <v>603796</v>
      </c>
      <c r="E326" s="133" t="s">
        <v>4</v>
      </c>
      <c r="F326" s="134" t="s">
        <v>322</v>
      </c>
      <c r="G326" s="130">
        <v>427</v>
      </c>
    </row>
    <row r="327" spans="2:8" x14ac:dyDescent="0.25">
      <c r="B327" s="129">
        <f>ROW()-5</f>
        <v>322</v>
      </c>
      <c r="C327" s="131" t="s">
        <v>355</v>
      </c>
      <c r="D327" s="115">
        <v>602954</v>
      </c>
      <c r="E327" s="133" t="s">
        <v>4</v>
      </c>
      <c r="F327" s="134" t="s">
        <v>322</v>
      </c>
      <c r="G327" s="130">
        <v>103</v>
      </c>
      <c r="H327" s="24"/>
    </row>
    <row r="328" spans="2:8" x14ac:dyDescent="0.25">
      <c r="B328" s="129">
        <f>ROW()-5</f>
        <v>323</v>
      </c>
      <c r="C328" s="131" t="s">
        <v>356</v>
      </c>
      <c r="D328" s="115">
        <v>602978</v>
      </c>
      <c r="E328" s="133" t="s">
        <v>4</v>
      </c>
      <c r="F328" s="134" t="s">
        <v>322</v>
      </c>
      <c r="G328" s="130">
        <v>516</v>
      </c>
      <c r="H328" s="24"/>
    </row>
    <row r="329" spans="2:8" x14ac:dyDescent="0.25">
      <c r="B329" s="129">
        <f>ROW()-5</f>
        <v>324</v>
      </c>
      <c r="C329" s="118" t="s">
        <v>554</v>
      </c>
      <c r="D329" s="115">
        <v>603009</v>
      </c>
      <c r="E329" s="119" t="s">
        <v>4</v>
      </c>
      <c r="F329" s="120" t="s">
        <v>322</v>
      </c>
      <c r="G329" s="136"/>
      <c r="H329" s="30"/>
    </row>
    <row r="330" spans="2:8" x14ac:dyDescent="0.25">
      <c r="B330" s="129">
        <f>ROW()-5</f>
        <v>325</v>
      </c>
      <c r="C330" s="131" t="s">
        <v>428</v>
      </c>
      <c r="D330" s="115"/>
      <c r="E330" s="133" t="s">
        <v>6</v>
      </c>
      <c r="F330" s="134" t="s">
        <v>322</v>
      </c>
      <c r="G330" s="130">
        <v>535</v>
      </c>
      <c r="H330" s="30"/>
    </row>
    <row r="331" spans="2:8" x14ac:dyDescent="0.25">
      <c r="B331" s="129">
        <f>ROW()-5</f>
        <v>326</v>
      </c>
      <c r="C331" s="131" t="s">
        <v>429</v>
      </c>
      <c r="D331" s="115"/>
      <c r="E331" s="133" t="s">
        <v>6</v>
      </c>
      <c r="F331" s="134" t="s">
        <v>322</v>
      </c>
      <c r="G331" s="130">
        <v>165</v>
      </c>
      <c r="H331" s="30"/>
    </row>
    <row r="332" spans="2:8" x14ac:dyDescent="0.25">
      <c r="B332" s="129">
        <f>ROW()-5</f>
        <v>327</v>
      </c>
      <c r="C332" s="131" t="s">
        <v>357</v>
      </c>
      <c r="D332" s="115">
        <v>603049</v>
      </c>
      <c r="E332" s="133" t="s">
        <v>4</v>
      </c>
      <c r="F332" s="134" t="s">
        <v>322</v>
      </c>
      <c r="G332" s="130">
        <v>267</v>
      </c>
      <c r="H332" s="30"/>
    </row>
    <row r="333" spans="2:8" x14ac:dyDescent="0.25">
      <c r="B333" s="129">
        <f>ROW()-5</f>
        <v>328</v>
      </c>
      <c r="C333" s="131" t="s">
        <v>358</v>
      </c>
      <c r="D333" s="115">
        <v>603051</v>
      </c>
      <c r="E333" s="133" t="s">
        <v>4</v>
      </c>
      <c r="F333" s="134" t="s">
        <v>322</v>
      </c>
      <c r="G333" s="130">
        <v>2602</v>
      </c>
      <c r="H333" s="30"/>
    </row>
    <row r="334" spans="2:8" x14ac:dyDescent="0.25">
      <c r="B334" s="129">
        <f>ROW()-5</f>
        <v>329</v>
      </c>
      <c r="C334" s="131" t="s">
        <v>430</v>
      </c>
      <c r="D334" s="115"/>
      <c r="E334" s="133" t="s">
        <v>6</v>
      </c>
      <c r="F334" s="134" t="s">
        <v>322</v>
      </c>
      <c r="G334" s="130">
        <v>223</v>
      </c>
      <c r="H334" s="30"/>
    </row>
    <row r="335" spans="2:8" x14ac:dyDescent="0.25">
      <c r="B335" s="129">
        <f>ROW()-5</f>
        <v>330</v>
      </c>
      <c r="C335" s="131" t="s">
        <v>431</v>
      </c>
      <c r="D335" s="115"/>
      <c r="E335" s="133" t="s">
        <v>6</v>
      </c>
      <c r="F335" s="134" t="s">
        <v>322</v>
      </c>
      <c r="G335" s="130">
        <v>126</v>
      </c>
      <c r="H335" s="30"/>
    </row>
    <row r="336" spans="2:8" x14ac:dyDescent="0.25">
      <c r="B336" s="129">
        <f>ROW()-5</f>
        <v>331</v>
      </c>
      <c r="C336" s="131" t="s">
        <v>432</v>
      </c>
      <c r="D336" s="115"/>
      <c r="E336" s="133" t="s">
        <v>6</v>
      </c>
      <c r="F336" s="134" t="s">
        <v>322</v>
      </c>
      <c r="G336" s="130">
        <v>106</v>
      </c>
      <c r="H336" s="24"/>
    </row>
    <row r="337" spans="2:8" x14ac:dyDescent="0.25">
      <c r="B337" s="129">
        <f>ROW()-5</f>
        <v>332</v>
      </c>
      <c r="C337" s="131" t="s">
        <v>359</v>
      </c>
      <c r="D337" s="115">
        <v>603106</v>
      </c>
      <c r="E337" s="133" t="s">
        <v>4</v>
      </c>
      <c r="F337" s="134" t="s">
        <v>322</v>
      </c>
      <c r="G337" s="130">
        <v>805</v>
      </c>
      <c r="H337" s="24"/>
    </row>
    <row r="338" spans="2:8" x14ac:dyDescent="0.25">
      <c r="B338" s="129">
        <f>ROW()-5</f>
        <v>333</v>
      </c>
      <c r="C338" s="131" t="s">
        <v>433</v>
      </c>
      <c r="D338" s="115"/>
      <c r="E338" s="133" t="s">
        <v>6</v>
      </c>
      <c r="F338" s="134" t="s">
        <v>322</v>
      </c>
      <c r="G338" s="130">
        <v>226</v>
      </c>
      <c r="H338" s="24"/>
    </row>
    <row r="339" spans="2:8" x14ac:dyDescent="0.25">
      <c r="B339" s="129">
        <f>ROW()-5</f>
        <v>334</v>
      </c>
      <c r="C339" s="131" t="s">
        <v>434</v>
      </c>
      <c r="D339" s="115"/>
      <c r="E339" s="133" t="s">
        <v>6</v>
      </c>
      <c r="F339" s="134" t="s">
        <v>322</v>
      </c>
      <c r="G339" s="130">
        <v>131</v>
      </c>
      <c r="H339" s="24"/>
    </row>
    <row r="340" spans="2:8" x14ac:dyDescent="0.25">
      <c r="B340" s="129">
        <f>ROW()-5</f>
        <v>335</v>
      </c>
      <c r="C340" s="131" t="s">
        <v>435</v>
      </c>
      <c r="D340" s="115"/>
      <c r="E340" s="133" t="s">
        <v>6</v>
      </c>
      <c r="F340" s="134" t="s">
        <v>322</v>
      </c>
      <c r="G340" s="130">
        <v>248</v>
      </c>
    </row>
    <row r="341" spans="2:8" x14ac:dyDescent="0.25">
      <c r="B341" s="129">
        <f>ROW()-5</f>
        <v>336</v>
      </c>
      <c r="C341" s="131" t="s">
        <v>436</v>
      </c>
      <c r="D341" s="115"/>
      <c r="E341" s="133" t="s">
        <v>6</v>
      </c>
      <c r="F341" s="134" t="s">
        <v>322</v>
      </c>
      <c r="G341" s="130">
        <v>493</v>
      </c>
    </row>
    <row r="342" spans="2:8" x14ac:dyDescent="0.25">
      <c r="B342" s="129">
        <f>ROW()-5</f>
        <v>337</v>
      </c>
      <c r="C342" s="131" t="s">
        <v>437</v>
      </c>
      <c r="D342" s="115"/>
      <c r="E342" s="133" t="s">
        <v>6</v>
      </c>
      <c r="F342" s="134" t="s">
        <v>322</v>
      </c>
      <c r="G342" s="130">
        <v>381</v>
      </c>
    </row>
    <row r="343" spans="2:8" x14ac:dyDescent="0.25">
      <c r="B343" s="129">
        <f>ROW()-5</f>
        <v>338</v>
      </c>
      <c r="C343" s="131" t="s">
        <v>438</v>
      </c>
      <c r="D343" s="115"/>
      <c r="E343" s="133" t="s">
        <v>6</v>
      </c>
      <c r="F343" s="134" t="s">
        <v>322</v>
      </c>
      <c r="G343" s="130">
        <v>42</v>
      </c>
    </row>
    <row r="344" spans="2:8" x14ac:dyDescent="0.25">
      <c r="B344" s="129">
        <f>ROW()-5</f>
        <v>339</v>
      </c>
      <c r="C344" s="131" t="s">
        <v>439</v>
      </c>
      <c r="D344" s="115"/>
      <c r="E344" s="133" t="s">
        <v>6</v>
      </c>
      <c r="F344" s="134" t="s">
        <v>322</v>
      </c>
      <c r="G344" s="130">
        <v>142</v>
      </c>
    </row>
    <row r="345" spans="2:8" x14ac:dyDescent="0.25">
      <c r="B345" s="129">
        <f>ROW()-5</f>
        <v>340</v>
      </c>
      <c r="C345" s="131" t="s">
        <v>360</v>
      </c>
      <c r="D345" s="115">
        <v>603162</v>
      </c>
      <c r="E345" s="133" t="s">
        <v>4</v>
      </c>
      <c r="F345" s="134" t="s">
        <v>322</v>
      </c>
      <c r="G345" s="130">
        <v>342</v>
      </c>
    </row>
    <row r="346" spans="2:8" x14ac:dyDescent="0.25">
      <c r="B346" s="129">
        <f>ROW()-5</f>
        <v>341</v>
      </c>
      <c r="C346" s="131" t="s">
        <v>361</v>
      </c>
      <c r="D346" s="115">
        <v>603205</v>
      </c>
      <c r="E346" s="133" t="s">
        <v>4</v>
      </c>
      <c r="F346" s="134" t="s">
        <v>322</v>
      </c>
      <c r="G346" s="130">
        <v>189</v>
      </c>
    </row>
    <row r="347" spans="2:8" x14ac:dyDescent="0.25">
      <c r="B347" s="129">
        <f>ROW()-5</f>
        <v>342</v>
      </c>
      <c r="C347" s="131" t="s">
        <v>440</v>
      </c>
      <c r="D347" s="115"/>
      <c r="E347" s="133" t="s">
        <v>6</v>
      </c>
      <c r="F347" s="134" t="s">
        <v>322</v>
      </c>
      <c r="G347" s="130">
        <v>210</v>
      </c>
    </row>
    <row r="348" spans="2:8" x14ac:dyDescent="0.25">
      <c r="B348" s="129">
        <f>ROW()-5</f>
        <v>343</v>
      </c>
      <c r="C348" s="131" t="s">
        <v>441</v>
      </c>
      <c r="D348" s="115"/>
      <c r="E348" s="133" t="s">
        <v>6</v>
      </c>
      <c r="F348" s="134" t="s">
        <v>322</v>
      </c>
      <c r="G348" s="130">
        <v>172</v>
      </c>
    </row>
    <row r="349" spans="2:8" x14ac:dyDescent="0.25">
      <c r="B349" s="129">
        <f>ROW()-5</f>
        <v>344</v>
      </c>
      <c r="C349" s="131" t="s">
        <v>442</v>
      </c>
      <c r="D349" s="115"/>
      <c r="E349" s="133" t="s">
        <v>6</v>
      </c>
      <c r="F349" s="134" t="s">
        <v>322</v>
      </c>
      <c r="G349" s="130">
        <v>267</v>
      </c>
    </row>
    <row r="350" spans="2:8" x14ac:dyDescent="0.25">
      <c r="B350" s="129">
        <f>ROW()-5</f>
        <v>345</v>
      </c>
      <c r="C350" s="131" t="s">
        <v>362</v>
      </c>
      <c r="D350" s="115">
        <v>603297</v>
      </c>
      <c r="E350" s="133" t="s">
        <v>4</v>
      </c>
      <c r="F350" s="134" t="s">
        <v>322</v>
      </c>
      <c r="G350" s="130">
        <v>487</v>
      </c>
    </row>
    <row r="351" spans="2:8" x14ac:dyDescent="0.25">
      <c r="B351" s="129">
        <f>ROW()-5</f>
        <v>346</v>
      </c>
      <c r="C351" s="131" t="s">
        <v>444</v>
      </c>
      <c r="D351" s="115"/>
      <c r="E351" s="133" t="s">
        <v>4</v>
      </c>
      <c r="F351" s="134" t="s">
        <v>322</v>
      </c>
      <c r="G351" s="130">
        <v>146</v>
      </c>
    </row>
    <row r="352" spans="2:8" x14ac:dyDescent="0.25">
      <c r="B352" s="129">
        <f>ROW()-5</f>
        <v>347</v>
      </c>
      <c r="C352" s="131" t="s">
        <v>363</v>
      </c>
      <c r="D352" s="115">
        <v>603326</v>
      </c>
      <c r="E352" s="133" t="s">
        <v>4</v>
      </c>
      <c r="F352" s="134" t="s">
        <v>322</v>
      </c>
      <c r="G352" s="130">
        <v>1001</v>
      </c>
    </row>
    <row r="353" spans="2:7" x14ac:dyDescent="0.25">
      <c r="B353" s="129">
        <f>ROW()-5</f>
        <v>348</v>
      </c>
      <c r="C353" s="131" t="s">
        <v>364</v>
      </c>
      <c r="D353" s="115">
        <v>603341</v>
      </c>
      <c r="E353" s="133" t="s">
        <v>4</v>
      </c>
      <c r="F353" s="134" t="s">
        <v>322</v>
      </c>
      <c r="G353" s="130">
        <v>1022</v>
      </c>
    </row>
    <row r="354" spans="2:7" x14ac:dyDescent="0.25">
      <c r="B354" s="129">
        <f>ROW()-5</f>
        <v>349</v>
      </c>
      <c r="C354" s="131" t="s">
        <v>365</v>
      </c>
      <c r="D354" s="115">
        <v>603359</v>
      </c>
      <c r="E354" s="133" t="s">
        <v>4</v>
      </c>
      <c r="F354" s="134" t="s">
        <v>322</v>
      </c>
      <c r="G354" s="130">
        <v>1020</v>
      </c>
    </row>
    <row r="355" spans="2:7" x14ac:dyDescent="0.25">
      <c r="B355" s="129">
        <f>ROW()-5</f>
        <v>350</v>
      </c>
      <c r="C355" s="131" t="s">
        <v>443</v>
      </c>
      <c r="D355" s="115"/>
      <c r="E355" s="133" t="s">
        <v>6</v>
      </c>
      <c r="F355" s="134" t="s">
        <v>322</v>
      </c>
      <c r="G355" s="130">
        <v>70</v>
      </c>
    </row>
    <row r="356" spans="2:7" x14ac:dyDescent="0.25">
      <c r="B356" s="129">
        <f>ROW()-5</f>
        <v>351</v>
      </c>
      <c r="C356" s="131" t="s">
        <v>445</v>
      </c>
      <c r="D356" s="115"/>
      <c r="E356" s="133" t="s">
        <v>6</v>
      </c>
      <c r="F356" s="134" t="s">
        <v>322</v>
      </c>
      <c r="G356" s="130">
        <v>258</v>
      </c>
    </row>
    <row r="357" spans="2:7" x14ac:dyDescent="0.25">
      <c r="B357" s="129">
        <f>ROW()-5</f>
        <v>352</v>
      </c>
      <c r="C357" s="131" t="s">
        <v>366</v>
      </c>
      <c r="D357" s="115">
        <v>603367</v>
      </c>
      <c r="E357" s="133" t="s">
        <v>4</v>
      </c>
      <c r="F357" s="134" t="s">
        <v>322</v>
      </c>
      <c r="G357" s="130">
        <v>243</v>
      </c>
    </row>
    <row r="358" spans="2:7" x14ac:dyDescent="0.25">
      <c r="B358" s="129">
        <f>ROW()-5</f>
        <v>353</v>
      </c>
      <c r="C358" s="131" t="s">
        <v>367</v>
      </c>
      <c r="D358" s="115">
        <v>603384</v>
      </c>
      <c r="E358" s="133" t="s">
        <v>4</v>
      </c>
      <c r="F358" s="134" t="s">
        <v>322</v>
      </c>
      <c r="G358" s="130">
        <v>591</v>
      </c>
    </row>
    <row r="359" spans="2:7" x14ac:dyDescent="0.25">
      <c r="B359" s="129">
        <f>ROW()-5</f>
        <v>354</v>
      </c>
      <c r="C359" s="131" t="s">
        <v>368</v>
      </c>
      <c r="D359" s="115">
        <v>603385</v>
      </c>
      <c r="E359" s="133" t="s">
        <v>4</v>
      </c>
      <c r="F359" s="134" t="s">
        <v>322</v>
      </c>
      <c r="G359" s="130">
        <v>465</v>
      </c>
    </row>
    <row r="360" spans="2:7" x14ac:dyDescent="0.25">
      <c r="B360" s="129">
        <f>ROW()-5</f>
        <v>355</v>
      </c>
      <c r="C360" s="131" t="s">
        <v>446</v>
      </c>
      <c r="D360" s="115"/>
      <c r="E360" s="133" t="s">
        <v>6</v>
      </c>
      <c r="F360" s="134" t="s">
        <v>322</v>
      </c>
      <c r="G360" s="130">
        <v>157</v>
      </c>
    </row>
    <row r="361" spans="2:7" x14ac:dyDescent="0.25">
      <c r="B361" s="129">
        <f>ROW()-5</f>
        <v>356</v>
      </c>
      <c r="C361" s="131" t="s">
        <v>447</v>
      </c>
      <c r="D361" s="115"/>
      <c r="E361" s="133" t="s">
        <v>6</v>
      </c>
      <c r="F361" s="134" t="s">
        <v>322</v>
      </c>
      <c r="G361" s="130">
        <v>1361</v>
      </c>
    </row>
    <row r="362" spans="2:7" x14ac:dyDescent="0.25">
      <c r="B362" s="129">
        <f>ROW()-5</f>
        <v>357</v>
      </c>
      <c r="C362" s="131" t="s">
        <v>448</v>
      </c>
      <c r="D362" s="115"/>
      <c r="E362" s="133" t="s">
        <v>6</v>
      </c>
      <c r="F362" s="134" t="s">
        <v>322</v>
      </c>
      <c r="G362" s="130">
        <v>128</v>
      </c>
    </row>
    <row r="363" spans="2:7" x14ac:dyDescent="0.25">
      <c r="B363" s="129">
        <f>ROW()-5</f>
        <v>358</v>
      </c>
      <c r="C363" s="131" t="s">
        <v>318</v>
      </c>
      <c r="D363" s="115">
        <v>2221</v>
      </c>
      <c r="E363" s="133" t="s">
        <v>5</v>
      </c>
      <c r="F363" s="134" t="s">
        <v>322</v>
      </c>
      <c r="G363" s="130"/>
    </row>
    <row r="364" spans="2:7" x14ac:dyDescent="0.25">
      <c r="B364" s="129">
        <f>ROW()-5</f>
        <v>359</v>
      </c>
      <c r="C364" s="131" t="s">
        <v>449</v>
      </c>
      <c r="D364" s="115"/>
      <c r="E364" s="133" t="s">
        <v>6</v>
      </c>
      <c r="F364" s="134" t="s">
        <v>322</v>
      </c>
      <c r="G364" s="130">
        <v>297</v>
      </c>
    </row>
    <row r="365" spans="2:7" x14ac:dyDescent="0.25">
      <c r="B365" s="129">
        <f>ROW()-5</f>
        <v>360</v>
      </c>
      <c r="C365" s="131" t="s">
        <v>450</v>
      </c>
      <c r="D365" s="115"/>
      <c r="E365" s="133" t="s">
        <v>6</v>
      </c>
      <c r="F365" s="134" t="s">
        <v>322</v>
      </c>
      <c r="G365" s="130">
        <v>164</v>
      </c>
    </row>
    <row r="366" spans="2:7" x14ac:dyDescent="0.25">
      <c r="B366" s="129">
        <f>ROW()-5</f>
        <v>361</v>
      </c>
      <c r="C366" s="131" t="s">
        <v>369</v>
      </c>
      <c r="D366" s="115">
        <v>603502</v>
      </c>
      <c r="E366" s="133" t="s">
        <v>4</v>
      </c>
      <c r="F366" s="134" t="s">
        <v>322</v>
      </c>
      <c r="G366" s="130">
        <v>3461</v>
      </c>
    </row>
    <row r="367" spans="2:7" x14ac:dyDescent="0.25">
      <c r="B367" s="129">
        <f>ROW()-5</f>
        <v>362</v>
      </c>
      <c r="C367" s="131" t="s">
        <v>370</v>
      </c>
      <c r="D367" s="115">
        <v>603508</v>
      </c>
      <c r="E367" s="133" t="s">
        <v>4</v>
      </c>
      <c r="F367" s="134" t="s">
        <v>322</v>
      </c>
      <c r="G367" s="130">
        <v>1521</v>
      </c>
    </row>
    <row r="368" spans="2:7" x14ac:dyDescent="0.25">
      <c r="B368" s="129">
        <f>ROW()-5</f>
        <v>363</v>
      </c>
      <c r="C368" s="131" t="s">
        <v>371</v>
      </c>
      <c r="D368" s="115">
        <v>603523</v>
      </c>
      <c r="E368" s="133" t="s">
        <v>4</v>
      </c>
      <c r="F368" s="134" t="s">
        <v>322</v>
      </c>
      <c r="G368" s="130">
        <v>1008</v>
      </c>
    </row>
    <row r="369" spans="2:7" x14ac:dyDescent="0.25">
      <c r="B369" s="129">
        <f>ROW()-5</f>
        <v>364</v>
      </c>
      <c r="C369" s="131" t="s">
        <v>451</v>
      </c>
      <c r="D369" s="115"/>
      <c r="E369" s="133" t="s">
        <v>6</v>
      </c>
      <c r="F369" s="134" t="s">
        <v>322</v>
      </c>
      <c r="G369" s="130">
        <v>3036</v>
      </c>
    </row>
    <row r="370" spans="2:7" x14ac:dyDescent="0.25">
      <c r="B370" s="129">
        <f>ROW()-5</f>
        <v>365</v>
      </c>
      <c r="C370" s="131" t="s">
        <v>452</v>
      </c>
      <c r="D370" s="115"/>
      <c r="E370" s="133" t="s">
        <v>6</v>
      </c>
      <c r="F370" s="134" t="s">
        <v>322</v>
      </c>
      <c r="G370" s="130">
        <v>289</v>
      </c>
    </row>
    <row r="371" spans="2:7" x14ac:dyDescent="0.25">
      <c r="B371" s="129">
        <f>ROW()-5</f>
        <v>366</v>
      </c>
      <c r="C371" s="131" t="s">
        <v>453</v>
      </c>
      <c r="D371" s="115"/>
      <c r="E371" s="133" t="s">
        <v>6</v>
      </c>
      <c r="F371" s="134" t="s">
        <v>322</v>
      </c>
      <c r="G371" s="130">
        <v>173</v>
      </c>
    </row>
    <row r="372" spans="2:7" x14ac:dyDescent="0.25">
      <c r="B372" s="129">
        <f>ROW()-5</f>
        <v>367</v>
      </c>
      <c r="C372" s="131" t="s">
        <v>454</v>
      </c>
      <c r="D372" s="115"/>
      <c r="E372" s="133" t="s">
        <v>6</v>
      </c>
      <c r="F372" s="134" t="s">
        <v>322</v>
      </c>
      <c r="G372" s="130">
        <v>177</v>
      </c>
    </row>
    <row r="373" spans="2:7" x14ac:dyDescent="0.25">
      <c r="B373" s="129">
        <f>ROW()-5</f>
        <v>368</v>
      </c>
      <c r="C373" s="131" t="s">
        <v>372</v>
      </c>
      <c r="D373" s="115">
        <v>603562</v>
      </c>
      <c r="E373" s="133" t="s">
        <v>4</v>
      </c>
      <c r="F373" s="134" t="s">
        <v>322</v>
      </c>
      <c r="G373" s="130">
        <v>214</v>
      </c>
    </row>
    <row r="374" spans="2:7" x14ac:dyDescent="0.25">
      <c r="B374" s="129">
        <f>ROW()-5</f>
        <v>369</v>
      </c>
      <c r="C374" s="131" t="s">
        <v>455</v>
      </c>
      <c r="D374" s="115"/>
      <c r="E374" s="133" t="s">
        <v>6</v>
      </c>
      <c r="F374" s="134" t="s">
        <v>322</v>
      </c>
      <c r="G374" s="130">
        <v>209</v>
      </c>
    </row>
    <row r="375" spans="2:7" x14ac:dyDescent="0.25">
      <c r="B375" s="129">
        <f>ROW()-5</f>
        <v>370</v>
      </c>
      <c r="C375" s="131" t="s">
        <v>373</v>
      </c>
      <c r="D375" s="115">
        <v>602508</v>
      </c>
      <c r="E375" s="133" t="s">
        <v>4</v>
      </c>
      <c r="F375" s="134" t="s">
        <v>322</v>
      </c>
      <c r="G375" s="130">
        <v>1245</v>
      </c>
    </row>
    <row r="376" spans="2:7" x14ac:dyDescent="0.25">
      <c r="B376" s="129">
        <f>ROW()-5</f>
        <v>371</v>
      </c>
      <c r="C376" s="131" t="s">
        <v>456</v>
      </c>
      <c r="D376" s="115"/>
      <c r="E376" s="133" t="s">
        <v>6</v>
      </c>
      <c r="F376" s="134" t="s">
        <v>322</v>
      </c>
      <c r="G376" s="130">
        <v>147</v>
      </c>
    </row>
    <row r="377" spans="2:7" x14ac:dyDescent="0.25">
      <c r="B377" s="129">
        <f>ROW()-5</f>
        <v>372</v>
      </c>
      <c r="C377" s="131" t="s">
        <v>457</v>
      </c>
      <c r="D377" s="115"/>
      <c r="E377" s="133" t="s">
        <v>6</v>
      </c>
      <c r="F377" s="134" t="s">
        <v>322</v>
      </c>
      <c r="G377" s="130">
        <v>612</v>
      </c>
    </row>
    <row r="378" spans="2:7" x14ac:dyDescent="0.25">
      <c r="B378" s="129">
        <f>ROW()-5</f>
        <v>373</v>
      </c>
      <c r="C378" s="131" t="s">
        <v>374</v>
      </c>
      <c r="D378" s="115">
        <v>603621</v>
      </c>
      <c r="E378" s="133" t="s">
        <v>4</v>
      </c>
      <c r="F378" s="134" t="s">
        <v>322</v>
      </c>
      <c r="G378" s="130">
        <v>293</v>
      </c>
    </row>
    <row r="379" spans="2:7" x14ac:dyDescent="0.25">
      <c r="B379" s="129">
        <f>ROW()-5</f>
        <v>374</v>
      </c>
      <c r="C379" s="131" t="s">
        <v>458</v>
      </c>
      <c r="D379" s="115"/>
      <c r="E379" s="133" t="s">
        <v>6</v>
      </c>
      <c r="F379" s="134" t="s">
        <v>322</v>
      </c>
      <c r="G379" s="130">
        <v>256</v>
      </c>
    </row>
    <row r="380" spans="2:7" x14ac:dyDescent="0.25">
      <c r="B380" s="129">
        <f>ROW()-5</f>
        <v>375</v>
      </c>
      <c r="C380" s="131" t="s">
        <v>375</v>
      </c>
      <c r="D380" s="115">
        <v>603632</v>
      </c>
      <c r="E380" s="133" t="s">
        <v>4</v>
      </c>
      <c r="F380" s="134" t="s">
        <v>322</v>
      </c>
      <c r="G380" s="130">
        <v>1456</v>
      </c>
    </row>
    <row r="381" spans="2:7" x14ac:dyDescent="0.25">
      <c r="B381" s="129">
        <f>ROW()-5</f>
        <v>376</v>
      </c>
      <c r="C381" s="118" t="s">
        <v>600</v>
      </c>
      <c r="D381" s="119"/>
      <c r="E381" s="119" t="s">
        <v>6</v>
      </c>
      <c r="F381" s="120" t="s">
        <v>322</v>
      </c>
      <c r="G381" s="130">
        <v>548</v>
      </c>
    </row>
    <row r="382" spans="2:7" x14ac:dyDescent="0.25">
      <c r="B382" s="129">
        <f>ROW()-5</f>
        <v>377</v>
      </c>
      <c r="C382" s="131" t="s">
        <v>376</v>
      </c>
      <c r="D382" s="115">
        <v>603655</v>
      </c>
      <c r="E382" s="133" t="s">
        <v>4</v>
      </c>
      <c r="F382" s="134" t="s">
        <v>322</v>
      </c>
      <c r="G382" s="130">
        <v>161</v>
      </c>
    </row>
    <row r="383" spans="2:7" x14ac:dyDescent="0.25">
      <c r="B383" s="129">
        <f>ROW()-5</f>
        <v>378</v>
      </c>
      <c r="C383" s="131" t="s">
        <v>377</v>
      </c>
      <c r="D383" s="115">
        <v>603667</v>
      </c>
      <c r="E383" s="133" t="s">
        <v>4</v>
      </c>
      <c r="F383" s="134" t="s">
        <v>322</v>
      </c>
      <c r="G383" s="130">
        <v>1586</v>
      </c>
    </row>
    <row r="384" spans="2:7" x14ac:dyDescent="0.25">
      <c r="B384" s="129">
        <f>ROW()-5</f>
        <v>379</v>
      </c>
      <c r="C384" s="131" t="s">
        <v>378</v>
      </c>
      <c r="D384" s="115">
        <v>603677</v>
      </c>
      <c r="E384" s="133" t="s">
        <v>4</v>
      </c>
      <c r="F384" s="134" t="s">
        <v>322</v>
      </c>
      <c r="G384" s="130">
        <v>393</v>
      </c>
    </row>
    <row r="385" spans="2:7" x14ac:dyDescent="0.25">
      <c r="B385" s="129">
        <f>ROW()-5</f>
        <v>380</v>
      </c>
      <c r="C385" s="131" t="s">
        <v>459</v>
      </c>
      <c r="D385" s="115"/>
      <c r="E385" s="133" t="s">
        <v>6</v>
      </c>
      <c r="F385" s="134" t="s">
        <v>322</v>
      </c>
      <c r="G385" s="130">
        <v>277</v>
      </c>
    </row>
    <row r="386" spans="2:7" x14ac:dyDescent="0.25">
      <c r="B386" s="129">
        <f>ROW()-5</f>
        <v>381</v>
      </c>
      <c r="C386" s="118" t="s">
        <v>303</v>
      </c>
      <c r="D386" s="115">
        <v>79</v>
      </c>
      <c r="E386" s="119" t="s">
        <v>68</v>
      </c>
      <c r="F386" s="120" t="s">
        <v>463</v>
      </c>
      <c r="G386" s="130">
        <v>1050</v>
      </c>
    </row>
    <row r="387" spans="2:7" ht="30" x14ac:dyDescent="0.25">
      <c r="B387" s="129">
        <f>ROW()-5</f>
        <v>382</v>
      </c>
      <c r="C387" s="132" t="s">
        <v>609</v>
      </c>
      <c r="D387" s="132" t="s">
        <v>624</v>
      </c>
      <c r="E387" s="119" t="s">
        <v>6</v>
      </c>
      <c r="F387" s="120" t="s">
        <v>463</v>
      </c>
      <c r="G387" s="130">
        <v>190</v>
      </c>
    </row>
    <row r="388" spans="2:7" x14ac:dyDescent="0.25">
      <c r="B388" s="129">
        <f>ROW()-5</f>
        <v>383</v>
      </c>
      <c r="C388" s="118" t="s">
        <v>553</v>
      </c>
      <c r="D388" s="115">
        <v>602117</v>
      </c>
      <c r="E388" s="119" t="s">
        <v>4</v>
      </c>
      <c r="F388" s="120" t="s">
        <v>463</v>
      </c>
      <c r="G388" s="130"/>
    </row>
    <row r="389" spans="2:7" x14ac:dyDescent="0.25">
      <c r="B389" s="129">
        <f>ROW()-5</f>
        <v>384</v>
      </c>
      <c r="C389" s="118" t="s">
        <v>207</v>
      </c>
      <c r="D389" s="115">
        <v>602133</v>
      </c>
      <c r="E389" s="119" t="s">
        <v>4</v>
      </c>
      <c r="F389" s="120" t="s">
        <v>463</v>
      </c>
      <c r="G389" s="130">
        <v>969</v>
      </c>
    </row>
    <row r="390" spans="2:7" x14ac:dyDescent="0.25">
      <c r="B390" s="129">
        <f>ROW()-5</f>
        <v>385</v>
      </c>
      <c r="C390" s="7" t="s">
        <v>576</v>
      </c>
      <c r="D390" s="3"/>
      <c r="E390" s="3" t="s">
        <v>6</v>
      </c>
      <c r="F390" s="97" t="s">
        <v>463</v>
      </c>
      <c r="G390" s="130"/>
    </row>
    <row r="391" spans="2:7" x14ac:dyDescent="0.25">
      <c r="B391" s="129">
        <f>ROW()-5</f>
        <v>386</v>
      </c>
      <c r="C391" s="118" t="s">
        <v>208</v>
      </c>
      <c r="D391" s="115">
        <v>602138</v>
      </c>
      <c r="E391" s="119" t="s">
        <v>4</v>
      </c>
      <c r="F391" s="120" t="s">
        <v>463</v>
      </c>
      <c r="G391" s="130">
        <v>1620</v>
      </c>
    </row>
    <row r="392" spans="2:7" x14ac:dyDescent="0.25">
      <c r="B392" s="129">
        <f>ROW()-5</f>
        <v>387</v>
      </c>
      <c r="C392" s="7" t="s">
        <v>577</v>
      </c>
      <c r="D392" s="3"/>
      <c r="E392" s="3" t="s">
        <v>6</v>
      </c>
      <c r="F392" s="97" t="s">
        <v>463</v>
      </c>
      <c r="G392" s="130"/>
    </row>
    <row r="393" spans="2:7" x14ac:dyDescent="0.25">
      <c r="B393" s="129">
        <f>ROW()-5</f>
        <v>388</v>
      </c>
      <c r="C393" s="118" t="s">
        <v>304</v>
      </c>
      <c r="D393" s="119">
        <v>2288</v>
      </c>
      <c r="E393" s="119" t="s">
        <v>5</v>
      </c>
      <c r="F393" s="120" t="s">
        <v>463</v>
      </c>
      <c r="G393" s="130">
        <v>995</v>
      </c>
    </row>
    <row r="394" spans="2:7" x14ac:dyDescent="0.25">
      <c r="B394" s="129">
        <f>ROW()-5</f>
        <v>389</v>
      </c>
      <c r="C394" s="118" t="s">
        <v>209</v>
      </c>
      <c r="D394" s="115">
        <v>602167</v>
      </c>
      <c r="E394" s="119" t="s">
        <v>4</v>
      </c>
      <c r="F394" s="120" t="s">
        <v>463</v>
      </c>
      <c r="G394" s="130">
        <v>379</v>
      </c>
    </row>
    <row r="395" spans="2:7" x14ac:dyDescent="0.25">
      <c r="B395" s="129">
        <f>ROW()-5</f>
        <v>390</v>
      </c>
      <c r="C395" s="118" t="s">
        <v>210</v>
      </c>
      <c r="D395" s="115">
        <v>603771</v>
      </c>
      <c r="E395" s="119" t="s">
        <v>4</v>
      </c>
      <c r="F395" s="120" t="s">
        <v>463</v>
      </c>
      <c r="G395" s="130">
        <v>414</v>
      </c>
    </row>
    <row r="396" spans="2:7" x14ac:dyDescent="0.25">
      <c r="B396" s="129">
        <f>ROW()-5</f>
        <v>391</v>
      </c>
      <c r="C396" s="118" t="s">
        <v>211</v>
      </c>
      <c r="D396" s="115">
        <v>602199</v>
      </c>
      <c r="E396" s="119" t="s">
        <v>4</v>
      </c>
      <c r="F396" s="120" t="s">
        <v>463</v>
      </c>
      <c r="G396" s="130">
        <v>532</v>
      </c>
    </row>
    <row r="397" spans="2:7" x14ac:dyDescent="0.25">
      <c r="B397" s="129">
        <f>ROW()-5</f>
        <v>392</v>
      </c>
      <c r="C397" s="118" t="s">
        <v>212</v>
      </c>
      <c r="D397" s="115">
        <v>602209</v>
      </c>
      <c r="E397" s="119" t="s">
        <v>4</v>
      </c>
      <c r="F397" s="120" t="s">
        <v>463</v>
      </c>
      <c r="G397" s="130">
        <v>2879</v>
      </c>
    </row>
    <row r="398" spans="2:7" x14ac:dyDescent="0.25">
      <c r="B398" s="129">
        <f>ROW()-5</f>
        <v>393</v>
      </c>
      <c r="C398" s="118" t="s">
        <v>305</v>
      </c>
      <c r="D398" s="119">
        <v>75</v>
      </c>
      <c r="E398" s="119" t="s">
        <v>68</v>
      </c>
      <c r="F398" s="120" t="s">
        <v>463</v>
      </c>
      <c r="G398" s="130">
        <v>4316</v>
      </c>
    </row>
    <row r="399" spans="2:7" x14ac:dyDescent="0.25">
      <c r="B399" s="129">
        <f>ROW()-5</f>
        <v>394</v>
      </c>
      <c r="C399" s="118" t="s">
        <v>306</v>
      </c>
      <c r="D399" s="115">
        <v>2224</v>
      </c>
      <c r="E399" s="119" t="s">
        <v>5</v>
      </c>
      <c r="F399" s="120" t="s">
        <v>463</v>
      </c>
      <c r="G399" s="130">
        <v>882</v>
      </c>
    </row>
    <row r="400" spans="2:7" x14ac:dyDescent="0.25">
      <c r="B400" s="129">
        <f>ROW()-5</f>
        <v>395</v>
      </c>
      <c r="C400" s="118" t="s">
        <v>213</v>
      </c>
      <c r="D400" s="115">
        <v>602226</v>
      </c>
      <c r="E400" s="119" t="s">
        <v>4</v>
      </c>
      <c r="F400" s="120" t="s">
        <v>463</v>
      </c>
      <c r="G400" s="130">
        <v>1491</v>
      </c>
    </row>
    <row r="401" spans="2:7" x14ac:dyDescent="0.25">
      <c r="B401" s="129">
        <f>ROW()-5</f>
        <v>396</v>
      </c>
      <c r="C401" s="118" t="s">
        <v>214</v>
      </c>
      <c r="D401" s="115">
        <v>602232</v>
      </c>
      <c r="E401" s="119" t="s">
        <v>4</v>
      </c>
      <c r="F401" s="120" t="s">
        <v>463</v>
      </c>
      <c r="G401" s="130">
        <v>2650</v>
      </c>
    </row>
    <row r="402" spans="2:7" ht="30" x14ac:dyDescent="0.25">
      <c r="B402" s="129">
        <f>ROW()-5</f>
        <v>397</v>
      </c>
      <c r="C402" s="132" t="s">
        <v>629</v>
      </c>
      <c r="D402" s="132" t="s">
        <v>629</v>
      </c>
      <c r="E402" s="119" t="s">
        <v>6</v>
      </c>
      <c r="F402" s="120" t="s">
        <v>463</v>
      </c>
      <c r="G402" s="130"/>
    </row>
    <row r="403" spans="2:7" ht="30" x14ac:dyDescent="0.25">
      <c r="B403" s="129">
        <f>ROW()-5</f>
        <v>398</v>
      </c>
      <c r="C403" s="132" t="s">
        <v>630</v>
      </c>
      <c r="D403" s="132" t="s">
        <v>630</v>
      </c>
      <c r="E403" s="119" t="s">
        <v>6</v>
      </c>
      <c r="F403" s="120" t="s">
        <v>463</v>
      </c>
      <c r="G403" s="130"/>
    </row>
    <row r="404" spans="2:7" ht="30" x14ac:dyDescent="0.25">
      <c r="B404" s="129">
        <f>ROW()-5</f>
        <v>399</v>
      </c>
      <c r="C404" s="132" t="s">
        <v>631</v>
      </c>
      <c r="D404" s="132" t="s">
        <v>631</v>
      </c>
      <c r="E404" s="119" t="s">
        <v>6</v>
      </c>
      <c r="F404" s="120" t="s">
        <v>463</v>
      </c>
      <c r="G404" s="130"/>
    </row>
    <row r="405" spans="2:7" ht="30" x14ac:dyDescent="0.25">
      <c r="B405" s="129">
        <f>ROW()-5</f>
        <v>400</v>
      </c>
      <c r="C405" s="132" t="s">
        <v>632</v>
      </c>
      <c r="D405" s="132" t="s">
        <v>632</v>
      </c>
      <c r="E405" s="119" t="s">
        <v>6</v>
      </c>
      <c r="F405" s="120" t="s">
        <v>463</v>
      </c>
      <c r="G405" s="130"/>
    </row>
    <row r="406" spans="2:7" ht="30" x14ac:dyDescent="0.25">
      <c r="B406" s="129">
        <f>ROW()-5</f>
        <v>401</v>
      </c>
      <c r="C406" s="132" t="s">
        <v>633</v>
      </c>
      <c r="D406" s="132" t="s">
        <v>633</v>
      </c>
      <c r="E406" s="119" t="s">
        <v>6</v>
      </c>
      <c r="F406" s="120" t="s">
        <v>463</v>
      </c>
      <c r="G406" s="130"/>
    </row>
    <row r="407" spans="2:7" ht="30" x14ac:dyDescent="0.25">
      <c r="B407" s="129">
        <f>ROW()-5</f>
        <v>402</v>
      </c>
      <c r="C407" s="132" t="s">
        <v>634</v>
      </c>
      <c r="D407" s="132" t="s">
        <v>634</v>
      </c>
      <c r="E407" s="119" t="s">
        <v>6</v>
      </c>
      <c r="F407" s="120" t="s">
        <v>463</v>
      </c>
      <c r="G407" s="130"/>
    </row>
    <row r="408" spans="2:7" ht="45" x14ac:dyDescent="0.25">
      <c r="B408" s="129">
        <f>ROW()-5</f>
        <v>403</v>
      </c>
      <c r="C408" s="132" t="s">
        <v>635</v>
      </c>
      <c r="D408" s="132" t="s">
        <v>635</v>
      </c>
      <c r="E408" s="119" t="s">
        <v>6</v>
      </c>
      <c r="F408" s="120" t="s">
        <v>463</v>
      </c>
      <c r="G408" s="130"/>
    </row>
    <row r="409" spans="2:7" ht="30" x14ac:dyDescent="0.25">
      <c r="B409" s="129">
        <f>ROW()-5</f>
        <v>404</v>
      </c>
      <c r="C409" s="132" t="s">
        <v>636</v>
      </c>
      <c r="D409" s="132" t="s">
        <v>636</v>
      </c>
      <c r="E409" s="119" t="s">
        <v>6</v>
      </c>
      <c r="F409" s="120" t="s">
        <v>463</v>
      </c>
      <c r="G409" s="130"/>
    </row>
    <row r="410" spans="2:7" ht="45" x14ac:dyDescent="0.25">
      <c r="B410" s="129">
        <f>ROW()-5</f>
        <v>405</v>
      </c>
      <c r="C410" s="132" t="s">
        <v>637</v>
      </c>
      <c r="D410" s="132" t="s">
        <v>637</v>
      </c>
      <c r="E410" s="119" t="s">
        <v>6</v>
      </c>
      <c r="F410" s="120" t="s">
        <v>463</v>
      </c>
      <c r="G410" s="130"/>
    </row>
    <row r="411" spans="2:7" ht="30" x14ac:dyDescent="0.25">
      <c r="B411" s="129">
        <f>ROW()-5</f>
        <v>406</v>
      </c>
      <c r="C411" s="132" t="s">
        <v>638</v>
      </c>
      <c r="D411" s="132" t="s">
        <v>638</v>
      </c>
      <c r="E411" s="119" t="s">
        <v>6</v>
      </c>
      <c r="F411" s="120" t="s">
        <v>463</v>
      </c>
      <c r="G411" s="130"/>
    </row>
    <row r="412" spans="2:7" ht="30" x14ac:dyDescent="0.25">
      <c r="B412" s="129">
        <f>ROW()-5</f>
        <v>407</v>
      </c>
      <c r="C412" s="132" t="s">
        <v>639</v>
      </c>
      <c r="D412" s="132" t="s">
        <v>639</v>
      </c>
      <c r="E412" s="119" t="s">
        <v>6</v>
      </c>
      <c r="F412" s="120" t="s">
        <v>463</v>
      </c>
      <c r="G412" s="130"/>
    </row>
    <row r="413" spans="2:7" ht="30" x14ac:dyDescent="0.25">
      <c r="B413" s="129">
        <f>ROW()-5</f>
        <v>408</v>
      </c>
      <c r="C413" s="132" t="s">
        <v>640</v>
      </c>
      <c r="D413" s="132" t="s">
        <v>640</v>
      </c>
      <c r="E413" s="119" t="s">
        <v>6</v>
      </c>
      <c r="F413" s="120" t="s">
        <v>463</v>
      </c>
      <c r="G413" s="130"/>
    </row>
    <row r="414" spans="2:7" ht="30" x14ac:dyDescent="0.25">
      <c r="B414" s="129">
        <f>ROW()-5</f>
        <v>409</v>
      </c>
      <c r="C414" s="132" t="s">
        <v>641</v>
      </c>
      <c r="D414" s="132" t="s">
        <v>641</v>
      </c>
      <c r="E414" s="119" t="s">
        <v>6</v>
      </c>
      <c r="F414" s="120" t="s">
        <v>463</v>
      </c>
      <c r="G414" s="130"/>
    </row>
    <row r="415" spans="2:7" ht="30" x14ac:dyDescent="0.25">
      <c r="B415" s="129">
        <f>ROW()-5</f>
        <v>410</v>
      </c>
      <c r="C415" s="132" t="s">
        <v>642</v>
      </c>
      <c r="D415" s="132" t="s">
        <v>642</v>
      </c>
      <c r="E415" s="119" t="s">
        <v>6</v>
      </c>
      <c r="F415" s="120" t="s">
        <v>463</v>
      </c>
      <c r="G415" s="130"/>
    </row>
    <row r="416" spans="2:7" ht="30" x14ac:dyDescent="0.25">
      <c r="B416" s="129">
        <f>ROW()-5</f>
        <v>411</v>
      </c>
      <c r="C416" s="132" t="s">
        <v>643</v>
      </c>
      <c r="D416" s="132" t="s">
        <v>643</v>
      </c>
      <c r="E416" s="119" t="s">
        <v>6</v>
      </c>
      <c r="F416" s="120" t="s">
        <v>463</v>
      </c>
      <c r="G416" s="130"/>
    </row>
    <row r="417" spans="2:7" ht="30" x14ac:dyDescent="0.25">
      <c r="B417" s="129">
        <f>ROW()-5</f>
        <v>412</v>
      </c>
      <c r="C417" s="132" t="s">
        <v>644</v>
      </c>
      <c r="D417" s="132" t="s">
        <v>644</v>
      </c>
      <c r="E417" s="119" t="s">
        <v>6</v>
      </c>
      <c r="F417" s="120" t="s">
        <v>463</v>
      </c>
      <c r="G417" s="130"/>
    </row>
    <row r="418" spans="2:7" ht="30" x14ac:dyDescent="0.25">
      <c r="B418" s="129">
        <f>ROW()-5</f>
        <v>413</v>
      </c>
      <c r="C418" s="132" t="s">
        <v>645</v>
      </c>
      <c r="D418" s="132" t="s">
        <v>645</v>
      </c>
      <c r="E418" s="119" t="s">
        <v>6</v>
      </c>
      <c r="F418" s="120" t="s">
        <v>463</v>
      </c>
      <c r="G418" s="130"/>
    </row>
    <row r="419" spans="2:7" x14ac:dyDescent="0.25">
      <c r="B419" s="129">
        <f>ROW()-5</f>
        <v>414</v>
      </c>
      <c r="C419" s="118" t="s">
        <v>215</v>
      </c>
      <c r="D419" s="115">
        <v>602240</v>
      </c>
      <c r="E419" s="119" t="s">
        <v>4</v>
      </c>
      <c r="F419" s="120" t="s">
        <v>463</v>
      </c>
      <c r="G419" s="130">
        <v>270</v>
      </c>
    </row>
    <row r="420" spans="2:7" x14ac:dyDescent="0.25">
      <c r="B420" s="129">
        <f>ROW()-5</f>
        <v>415</v>
      </c>
      <c r="C420" s="118" t="s">
        <v>216</v>
      </c>
      <c r="D420" s="115">
        <v>602265</v>
      </c>
      <c r="E420" s="119" t="s">
        <v>4</v>
      </c>
      <c r="F420" s="120" t="s">
        <v>463</v>
      </c>
      <c r="G420" s="130">
        <v>459</v>
      </c>
    </row>
    <row r="421" spans="2:7" x14ac:dyDescent="0.25">
      <c r="B421" s="129">
        <f>ROW()-5</f>
        <v>416</v>
      </c>
      <c r="C421" s="118" t="s">
        <v>217</v>
      </c>
      <c r="D421" s="115">
        <v>602302</v>
      </c>
      <c r="E421" s="119" t="s">
        <v>4</v>
      </c>
      <c r="F421" s="120" t="s">
        <v>463</v>
      </c>
      <c r="G421" s="130">
        <v>644</v>
      </c>
    </row>
    <row r="422" spans="2:7" x14ac:dyDescent="0.25">
      <c r="B422" s="129">
        <f>ROW()-5</f>
        <v>417</v>
      </c>
      <c r="C422" s="118" t="s">
        <v>218</v>
      </c>
      <c r="D422" s="115">
        <v>602317</v>
      </c>
      <c r="E422" s="119" t="s">
        <v>4</v>
      </c>
      <c r="F422" s="120" t="s">
        <v>463</v>
      </c>
      <c r="G422" s="130">
        <v>726</v>
      </c>
    </row>
    <row r="423" spans="2:7" x14ac:dyDescent="0.25">
      <c r="B423" s="129">
        <f>ROW()-5</f>
        <v>418</v>
      </c>
      <c r="C423" s="118" t="s">
        <v>222</v>
      </c>
      <c r="D423" s="115"/>
      <c r="E423" s="119" t="s">
        <v>6</v>
      </c>
      <c r="F423" s="120" t="s">
        <v>463</v>
      </c>
      <c r="G423" s="130">
        <v>760</v>
      </c>
    </row>
    <row r="424" spans="2:7" x14ac:dyDescent="0.25">
      <c r="B424" s="129">
        <f>ROW()-5</f>
        <v>419</v>
      </c>
      <c r="C424" s="118" t="s">
        <v>219</v>
      </c>
      <c r="D424" s="115">
        <v>602342</v>
      </c>
      <c r="E424" s="119" t="s">
        <v>4</v>
      </c>
      <c r="F424" s="120" t="s">
        <v>463</v>
      </c>
      <c r="G424" s="130">
        <v>2945</v>
      </c>
    </row>
    <row r="425" spans="2:7" x14ac:dyDescent="0.25">
      <c r="B425" s="129">
        <f>ROW()-5</f>
        <v>420</v>
      </c>
      <c r="C425" s="118" t="s">
        <v>220</v>
      </c>
      <c r="D425" s="115">
        <v>602356</v>
      </c>
      <c r="E425" s="119" t="s">
        <v>4</v>
      </c>
      <c r="F425" s="120" t="s">
        <v>463</v>
      </c>
      <c r="G425" s="130">
        <v>917</v>
      </c>
    </row>
    <row r="426" spans="2:7" x14ac:dyDescent="0.25">
      <c r="B426" s="129">
        <f>ROW()-5</f>
        <v>421</v>
      </c>
      <c r="C426" s="118" t="s">
        <v>221</v>
      </c>
      <c r="D426" s="115">
        <v>602358</v>
      </c>
      <c r="E426" s="119" t="s">
        <v>4</v>
      </c>
      <c r="F426" s="120" t="s">
        <v>463</v>
      </c>
      <c r="G426" s="130">
        <v>1260</v>
      </c>
    </row>
    <row r="427" spans="2:7" x14ac:dyDescent="0.25">
      <c r="B427" s="129">
        <f>ROW()-5</f>
        <v>422</v>
      </c>
      <c r="C427" s="118" t="s">
        <v>565</v>
      </c>
      <c r="D427" s="119"/>
      <c r="E427" s="119" t="s">
        <v>6</v>
      </c>
      <c r="F427" s="120" t="s">
        <v>463</v>
      </c>
      <c r="G427" s="130"/>
    </row>
    <row r="428" spans="2:7" x14ac:dyDescent="0.25">
      <c r="B428" s="129">
        <f>ROW()-5</f>
        <v>423</v>
      </c>
      <c r="C428" s="118" t="s">
        <v>223</v>
      </c>
      <c r="D428" s="115">
        <v>602390</v>
      </c>
      <c r="E428" s="119" t="s">
        <v>4</v>
      </c>
      <c r="F428" s="120" t="s">
        <v>463</v>
      </c>
      <c r="G428" s="130">
        <v>364</v>
      </c>
    </row>
    <row r="429" spans="2:7" x14ac:dyDescent="0.25">
      <c r="B429" s="129">
        <f>ROW()-5</f>
        <v>424</v>
      </c>
      <c r="C429" s="118" t="s">
        <v>307</v>
      </c>
      <c r="D429" s="115">
        <v>2279</v>
      </c>
      <c r="E429" s="119" t="s">
        <v>5</v>
      </c>
      <c r="F429" s="120" t="s">
        <v>463</v>
      </c>
      <c r="G429" s="130">
        <v>1263</v>
      </c>
    </row>
    <row r="430" spans="2:7" ht="30" x14ac:dyDescent="0.25">
      <c r="B430" s="129">
        <f>ROW()-5</f>
        <v>425</v>
      </c>
      <c r="C430" s="132" t="s">
        <v>648</v>
      </c>
      <c r="D430" s="132" t="s">
        <v>648</v>
      </c>
      <c r="E430" s="119" t="s">
        <v>6</v>
      </c>
      <c r="F430" s="120" t="s">
        <v>463</v>
      </c>
      <c r="G430" s="130"/>
    </row>
    <row r="431" spans="2:7" ht="30" x14ac:dyDescent="0.25">
      <c r="B431" s="129">
        <f>ROW()-5</f>
        <v>426</v>
      </c>
      <c r="C431" s="132" t="s">
        <v>649</v>
      </c>
      <c r="D431" s="132" t="s">
        <v>649</v>
      </c>
      <c r="E431" s="119" t="s">
        <v>6</v>
      </c>
      <c r="F431" s="120" t="s">
        <v>463</v>
      </c>
      <c r="G431" s="130"/>
    </row>
    <row r="432" spans="2:7" ht="30" x14ac:dyDescent="0.25">
      <c r="B432" s="129">
        <f>ROW()-5</f>
        <v>427</v>
      </c>
      <c r="C432" s="132" t="s">
        <v>650</v>
      </c>
      <c r="D432" s="132" t="s">
        <v>650</v>
      </c>
      <c r="E432" s="119" t="s">
        <v>6</v>
      </c>
      <c r="F432" s="120" t="s">
        <v>463</v>
      </c>
      <c r="G432" s="130"/>
    </row>
    <row r="433" spans="2:7" x14ac:dyDescent="0.25">
      <c r="B433" s="129">
        <f>ROW()-5</f>
        <v>428</v>
      </c>
      <c r="C433" s="118" t="s">
        <v>224</v>
      </c>
      <c r="D433" s="115">
        <v>602434</v>
      </c>
      <c r="E433" s="119" t="s">
        <v>4</v>
      </c>
      <c r="F433" s="120" t="s">
        <v>463</v>
      </c>
      <c r="G433" s="130">
        <v>235</v>
      </c>
    </row>
    <row r="434" spans="2:7" x14ac:dyDescent="0.25">
      <c r="B434" s="129">
        <f>ROW()-5</f>
        <v>429</v>
      </c>
      <c r="C434" s="118" t="s">
        <v>225</v>
      </c>
      <c r="D434" s="115">
        <v>602437</v>
      </c>
      <c r="E434" s="119" t="s">
        <v>4</v>
      </c>
      <c r="F434" s="120" t="s">
        <v>463</v>
      </c>
      <c r="G434" s="130">
        <v>272</v>
      </c>
    </row>
    <row r="435" spans="2:7" ht="45" x14ac:dyDescent="0.25">
      <c r="B435" s="129">
        <f>ROW()-5</f>
        <v>430</v>
      </c>
      <c r="C435" s="132" t="s">
        <v>653</v>
      </c>
      <c r="D435" s="132" t="s">
        <v>653</v>
      </c>
      <c r="E435" s="119" t="s">
        <v>6</v>
      </c>
      <c r="F435" s="120" t="s">
        <v>463</v>
      </c>
      <c r="G435" s="130"/>
    </row>
    <row r="436" spans="2:7" ht="30" x14ac:dyDescent="0.25">
      <c r="B436" s="129">
        <f>ROW()-5</f>
        <v>431</v>
      </c>
      <c r="C436" s="132" t="s">
        <v>492</v>
      </c>
      <c r="D436" s="132" t="s">
        <v>492</v>
      </c>
      <c r="E436" s="119" t="s">
        <v>6</v>
      </c>
      <c r="F436" s="120" t="s">
        <v>463</v>
      </c>
      <c r="G436" s="130"/>
    </row>
    <row r="437" spans="2:7" x14ac:dyDescent="0.25">
      <c r="B437" s="129">
        <f>ROW()-5</f>
        <v>432</v>
      </c>
      <c r="C437" s="118" t="s">
        <v>566</v>
      </c>
      <c r="D437" s="119"/>
      <c r="E437" s="119" t="s">
        <v>6</v>
      </c>
      <c r="F437" s="120" t="s">
        <v>463</v>
      </c>
      <c r="G437" s="130"/>
    </row>
    <row r="438" spans="2:7" ht="45" x14ac:dyDescent="0.25">
      <c r="B438" s="129">
        <f>ROW()-5</f>
        <v>433</v>
      </c>
      <c r="C438" s="132" t="s">
        <v>654</v>
      </c>
      <c r="D438" s="132" t="s">
        <v>654</v>
      </c>
      <c r="E438" s="119" t="s">
        <v>6</v>
      </c>
      <c r="F438" s="120" t="s">
        <v>463</v>
      </c>
      <c r="G438" s="130"/>
    </row>
    <row r="439" spans="2:7" ht="30" x14ac:dyDescent="0.25">
      <c r="B439" s="129">
        <f>ROW()-5</f>
        <v>434</v>
      </c>
      <c r="C439" s="132" t="s">
        <v>655</v>
      </c>
      <c r="D439" s="132" t="s">
        <v>655</v>
      </c>
      <c r="E439" s="119" t="s">
        <v>6</v>
      </c>
      <c r="F439" s="120" t="s">
        <v>463</v>
      </c>
      <c r="G439" s="130"/>
    </row>
    <row r="440" spans="2:7" x14ac:dyDescent="0.25">
      <c r="B440" s="129">
        <f>ROW()-5</f>
        <v>435</v>
      </c>
      <c r="C440" s="118" t="s">
        <v>567</v>
      </c>
      <c r="D440" s="119"/>
      <c r="E440" s="119" t="s">
        <v>4</v>
      </c>
      <c r="F440" s="120" t="s">
        <v>463</v>
      </c>
      <c r="G440" s="130">
        <v>78</v>
      </c>
    </row>
    <row r="441" spans="2:7" x14ac:dyDescent="0.25">
      <c r="B441" s="129">
        <f>ROW()-5</f>
        <v>436</v>
      </c>
      <c r="C441" s="118" t="s">
        <v>308</v>
      </c>
      <c r="D441" s="115">
        <v>79</v>
      </c>
      <c r="E441" s="119" t="s">
        <v>68</v>
      </c>
      <c r="F441" s="120" t="s">
        <v>463</v>
      </c>
      <c r="G441" s="130">
        <v>9382</v>
      </c>
    </row>
    <row r="442" spans="2:7" x14ac:dyDescent="0.25">
      <c r="B442" s="129">
        <f>ROW()-5</f>
        <v>437</v>
      </c>
      <c r="C442" s="118" t="s">
        <v>612</v>
      </c>
      <c r="D442" s="119" t="s">
        <v>623</v>
      </c>
      <c r="E442" s="119" t="s">
        <v>4</v>
      </c>
      <c r="F442" s="120" t="s">
        <v>463</v>
      </c>
      <c r="G442" s="130">
        <v>491</v>
      </c>
    </row>
    <row r="443" spans="2:7" x14ac:dyDescent="0.25">
      <c r="B443" s="129">
        <f>ROW()-5</f>
        <v>438</v>
      </c>
      <c r="C443" s="118" t="s">
        <v>226</v>
      </c>
      <c r="D443" s="115">
        <v>602509</v>
      </c>
      <c r="E443" s="119" t="s">
        <v>4</v>
      </c>
      <c r="F443" s="120" t="s">
        <v>463</v>
      </c>
      <c r="G443" s="130">
        <v>256</v>
      </c>
    </row>
    <row r="444" spans="2:7" x14ac:dyDescent="0.25">
      <c r="B444" s="129">
        <f>ROW()-5</f>
        <v>439</v>
      </c>
      <c r="C444" s="118" t="s">
        <v>227</v>
      </c>
      <c r="D444" s="115">
        <v>602510</v>
      </c>
      <c r="E444" s="119" t="s">
        <v>4</v>
      </c>
      <c r="F444" s="120" t="s">
        <v>463</v>
      </c>
      <c r="G444" s="130">
        <v>97</v>
      </c>
    </row>
    <row r="445" spans="2:7" x14ac:dyDescent="0.25">
      <c r="B445" s="129">
        <f>ROW()-5</f>
        <v>440</v>
      </c>
      <c r="C445" s="118" t="s">
        <v>309</v>
      </c>
      <c r="D445" s="115">
        <v>79</v>
      </c>
      <c r="E445" s="119" t="s">
        <v>68</v>
      </c>
      <c r="F445" s="120" t="s">
        <v>463</v>
      </c>
      <c r="G445" s="130">
        <v>1150</v>
      </c>
    </row>
    <row r="446" spans="2:7" x14ac:dyDescent="0.25">
      <c r="B446" s="129">
        <f>ROW()-5</f>
        <v>441</v>
      </c>
      <c r="C446" s="118" t="s">
        <v>310</v>
      </c>
      <c r="D446" s="115">
        <v>2225</v>
      </c>
      <c r="E446" s="119" t="s">
        <v>5</v>
      </c>
      <c r="F446" s="120" t="s">
        <v>463</v>
      </c>
      <c r="G446" s="130">
        <v>1450</v>
      </c>
    </row>
    <row r="447" spans="2:7" x14ac:dyDescent="0.25">
      <c r="B447" s="129">
        <f>ROW()-5</f>
        <v>442</v>
      </c>
      <c r="C447" s="118" t="s">
        <v>228</v>
      </c>
      <c r="D447" s="115">
        <v>602538</v>
      </c>
      <c r="E447" s="119" t="s">
        <v>4</v>
      </c>
      <c r="F447" s="120" t="s">
        <v>463</v>
      </c>
      <c r="G447" s="130">
        <v>420</v>
      </c>
    </row>
    <row r="448" spans="2:7" x14ac:dyDescent="0.25">
      <c r="B448" s="129">
        <f>ROW()-5</f>
        <v>443</v>
      </c>
      <c r="C448" s="118" t="s">
        <v>229</v>
      </c>
      <c r="D448" s="115"/>
      <c r="E448" s="119" t="s">
        <v>6</v>
      </c>
      <c r="F448" s="120" t="s">
        <v>463</v>
      </c>
      <c r="G448" s="130">
        <v>1850</v>
      </c>
    </row>
    <row r="449" spans="2:7" x14ac:dyDescent="0.25">
      <c r="B449" s="129">
        <f>ROW()-5</f>
        <v>444</v>
      </c>
      <c r="C449" s="118" t="s">
        <v>230</v>
      </c>
      <c r="D449" s="115">
        <v>602542</v>
      </c>
      <c r="E449" s="119" t="s">
        <v>4</v>
      </c>
      <c r="F449" s="120" t="s">
        <v>463</v>
      </c>
      <c r="G449" s="130">
        <v>244</v>
      </c>
    </row>
    <row r="450" spans="2:7" x14ac:dyDescent="0.25">
      <c r="B450" s="129">
        <f>ROW()-5</f>
        <v>445</v>
      </c>
      <c r="C450" s="118" t="s">
        <v>231</v>
      </c>
      <c r="D450" s="115">
        <v>602556</v>
      </c>
      <c r="E450" s="119" t="s">
        <v>4</v>
      </c>
      <c r="F450" s="120" t="s">
        <v>463</v>
      </c>
      <c r="G450" s="130">
        <v>230</v>
      </c>
    </row>
    <row r="451" spans="2:7" x14ac:dyDescent="0.25">
      <c r="B451" s="129">
        <f>ROW()-5</f>
        <v>446</v>
      </c>
      <c r="C451" s="118" t="s">
        <v>568</v>
      </c>
      <c r="D451" s="119"/>
      <c r="E451" s="119" t="s">
        <v>6</v>
      </c>
      <c r="F451" s="120" t="s">
        <v>463</v>
      </c>
      <c r="G451" s="130"/>
    </row>
    <row r="452" spans="2:7" x14ac:dyDescent="0.25">
      <c r="B452" s="129">
        <f>ROW()-5</f>
        <v>447</v>
      </c>
      <c r="C452" s="118" t="s">
        <v>232</v>
      </c>
      <c r="D452" s="115">
        <v>602577</v>
      </c>
      <c r="E452" s="119" t="s">
        <v>4</v>
      </c>
      <c r="F452" s="120" t="s">
        <v>463</v>
      </c>
      <c r="G452" s="130">
        <v>1634</v>
      </c>
    </row>
    <row r="453" spans="2:7" x14ac:dyDescent="0.25">
      <c r="B453" s="129">
        <f>ROW()-5</f>
        <v>448</v>
      </c>
      <c r="C453" s="118" t="s">
        <v>233</v>
      </c>
      <c r="D453" s="115">
        <v>602579</v>
      </c>
      <c r="E453" s="119" t="s">
        <v>4</v>
      </c>
      <c r="F453" s="120" t="s">
        <v>463</v>
      </c>
      <c r="G453" s="130">
        <v>519</v>
      </c>
    </row>
    <row r="454" spans="2:7" x14ac:dyDescent="0.25">
      <c r="B454" s="129">
        <f>ROW()-5</f>
        <v>449</v>
      </c>
      <c r="C454" s="118" t="s">
        <v>234</v>
      </c>
      <c r="D454" s="115">
        <v>602591</v>
      </c>
      <c r="E454" s="119" t="s">
        <v>4</v>
      </c>
      <c r="F454" s="120" t="s">
        <v>463</v>
      </c>
      <c r="G454" s="130">
        <v>1685</v>
      </c>
    </row>
    <row r="455" spans="2:7" x14ac:dyDescent="0.25">
      <c r="B455" s="129">
        <f>ROW()-5</f>
        <v>450</v>
      </c>
      <c r="C455" s="118" t="s">
        <v>569</v>
      </c>
      <c r="D455" s="119"/>
      <c r="E455" s="119" t="s">
        <v>6</v>
      </c>
      <c r="F455" s="120" t="s">
        <v>463</v>
      </c>
      <c r="G455" s="130"/>
    </row>
    <row r="456" spans="2:7" x14ac:dyDescent="0.25">
      <c r="B456" s="129">
        <f>ROW()-5</f>
        <v>451</v>
      </c>
      <c r="C456" s="118" t="s">
        <v>311</v>
      </c>
      <c r="D456" s="115">
        <v>2224</v>
      </c>
      <c r="E456" s="119" t="s">
        <v>5</v>
      </c>
      <c r="F456" s="120" t="s">
        <v>463</v>
      </c>
      <c r="G456" s="130">
        <v>1878</v>
      </c>
    </row>
    <row r="457" spans="2:7" x14ac:dyDescent="0.25">
      <c r="B457" s="129">
        <f>ROW()-5</f>
        <v>452</v>
      </c>
      <c r="C457" s="118" t="s">
        <v>235</v>
      </c>
      <c r="D457" s="115">
        <v>602607</v>
      </c>
      <c r="E457" s="119" t="s">
        <v>4</v>
      </c>
      <c r="F457" s="120" t="s">
        <v>463</v>
      </c>
      <c r="G457" s="130">
        <v>621</v>
      </c>
    </row>
    <row r="458" spans="2:7" x14ac:dyDescent="0.25">
      <c r="B458" s="129">
        <f>ROW()-5</f>
        <v>453</v>
      </c>
      <c r="C458" s="118" t="s">
        <v>236</v>
      </c>
      <c r="D458" s="115">
        <v>602610</v>
      </c>
      <c r="E458" s="119" t="s">
        <v>4</v>
      </c>
      <c r="F458" s="120" t="s">
        <v>463</v>
      </c>
      <c r="G458" s="130">
        <v>346</v>
      </c>
    </row>
    <row r="459" spans="2:7" ht="45" x14ac:dyDescent="0.25">
      <c r="B459" s="129">
        <f>ROW()-5</f>
        <v>454</v>
      </c>
      <c r="C459" s="132" t="s">
        <v>659</v>
      </c>
      <c r="D459" s="132" t="s">
        <v>659</v>
      </c>
      <c r="E459" s="119" t="s">
        <v>6</v>
      </c>
      <c r="F459" s="120" t="s">
        <v>463</v>
      </c>
      <c r="G459" s="130"/>
    </row>
    <row r="460" spans="2:7" ht="30" x14ac:dyDescent="0.25">
      <c r="B460" s="129">
        <f>ROW()-5</f>
        <v>455</v>
      </c>
      <c r="C460" s="132" t="s">
        <v>660</v>
      </c>
      <c r="D460" s="132" t="s">
        <v>660</v>
      </c>
      <c r="E460" s="119" t="s">
        <v>6</v>
      </c>
      <c r="F460" s="120" t="s">
        <v>463</v>
      </c>
      <c r="G460" s="130"/>
    </row>
    <row r="461" spans="2:7" ht="45" x14ac:dyDescent="0.25">
      <c r="B461" s="129">
        <f>ROW()-5</f>
        <v>456</v>
      </c>
      <c r="C461" s="132" t="s">
        <v>661</v>
      </c>
      <c r="D461" s="132" t="s">
        <v>661</v>
      </c>
      <c r="E461" s="119" t="s">
        <v>6</v>
      </c>
      <c r="F461" s="120" t="s">
        <v>463</v>
      </c>
      <c r="G461" s="130"/>
    </row>
    <row r="462" spans="2:7" ht="45" x14ac:dyDescent="0.25">
      <c r="B462" s="129">
        <f>ROW()-5</f>
        <v>457</v>
      </c>
      <c r="C462" s="132" t="s">
        <v>662</v>
      </c>
      <c r="D462" s="132" t="s">
        <v>662</v>
      </c>
      <c r="E462" s="119" t="s">
        <v>6</v>
      </c>
      <c r="F462" s="120" t="s">
        <v>463</v>
      </c>
      <c r="G462" s="130"/>
    </row>
    <row r="463" spans="2:7" ht="30" x14ac:dyDescent="0.25">
      <c r="B463" s="129">
        <f>ROW()-5</f>
        <v>458</v>
      </c>
      <c r="C463" s="132" t="s">
        <v>663</v>
      </c>
      <c r="D463" s="132" t="s">
        <v>663</v>
      </c>
      <c r="E463" s="119" t="s">
        <v>6</v>
      </c>
      <c r="F463" s="120" t="s">
        <v>463</v>
      </c>
      <c r="G463" s="130"/>
    </row>
    <row r="464" spans="2:7" ht="30" x14ac:dyDescent="0.25">
      <c r="B464" s="129">
        <f>ROW()-5</f>
        <v>459</v>
      </c>
      <c r="C464" s="132" t="s">
        <v>664</v>
      </c>
      <c r="D464" s="132" t="s">
        <v>664</v>
      </c>
      <c r="E464" s="119" t="s">
        <v>6</v>
      </c>
      <c r="F464" s="120" t="s">
        <v>463</v>
      </c>
      <c r="G464" s="130"/>
    </row>
    <row r="465" spans="2:7" ht="30" x14ac:dyDescent="0.25">
      <c r="B465" s="129">
        <f>ROW()-5</f>
        <v>460</v>
      </c>
      <c r="C465" s="132" t="s">
        <v>665</v>
      </c>
      <c r="D465" s="132" t="s">
        <v>665</v>
      </c>
      <c r="E465" s="119" t="s">
        <v>6</v>
      </c>
      <c r="F465" s="120" t="s">
        <v>463</v>
      </c>
      <c r="G465" s="130"/>
    </row>
    <row r="466" spans="2:7" ht="30" x14ac:dyDescent="0.25">
      <c r="B466" s="129">
        <f>ROW()-5</f>
        <v>461</v>
      </c>
      <c r="C466" s="132" t="s">
        <v>666</v>
      </c>
      <c r="D466" s="132" t="s">
        <v>666</v>
      </c>
      <c r="E466" s="119" t="s">
        <v>6</v>
      </c>
      <c r="F466" s="120" t="s">
        <v>463</v>
      </c>
      <c r="G466" s="130"/>
    </row>
    <row r="467" spans="2:7" ht="30" x14ac:dyDescent="0.25">
      <c r="B467" s="129">
        <f>ROW()-5</f>
        <v>462</v>
      </c>
      <c r="C467" s="132" t="s">
        <v>667</v>
      </c>
      <c r="D467" s="132" t="s">
        <v>667</v>
      </c>
      <c r="E467" s="119" t="s">
        <v>6</v>
      </c>
      <c r="F467" s="120" t="s">
        <v>463</v>
      </c>
      <c r="G467" s="130"/>
    </row>
    <row r="468" spans="2:7" ht="45" x14ac:dyDescent="0.25">
      <c r="B468" s="129">
        <f>ROW()-5</f>
        <v>463</v>
      </c>
      <c r="C468" s="132" t="s">
        <v>668</v>
      </c>
      <c r="D468" s="132" t="s">
        <v>668</v>
      </c>
      <c r="E468" s="119" t="s">
        <v>6</v>
      </c>
      <c r="F468" s="120" t="s">
        <v>463</v>
      </c>
      <c r="G468" s="130"/>
    </row>
    <row r="469" spans="2:7" ht="30" x14ac:dyDescent="0.25">
      <c r="B469" s="129">
        <f>ROW()-5</f>
        <v>464</v>
      </c>
      <c r="C469" s="132" t="s">
        <v>669</v>
      </c>
      <c r="D469" s="132" t="s">
        <v>669</v>
      </c>
      <c r="E469" s="119" t="s">
        <v>6</v>
      </c>
      <c r="F469" s="120" t="s">
        <v>463</v>
      </c>
      <c r="G469" s="130"/>
    </row>
    <row r="470" spans="2:7" x14ac:dyDescent="0.25">
      <c r="B470" s="129">
        <f>ROW()-5</f>
        <v>465</v>
      </c>
      <c r="C470" s="118" t="s">
        <v>570</v>
      </c>
      <c r="D470" s="119"/>
      <c r="E470" s="119" t="s">
        <v>6</v>
      </c>
      <c r="F470" s="120" t="s">
        <v>463</v>
      </c>
      <c r="G470" s="130"/>
    </row>
    <row r="471" spans="2:7" x14ac:dyDescent="0.25">
      <c r="B471" s="129">
        <f>ROW()-5</f>
        <v>466</v>
      </c>
      <c r="C471" s="118" t="s">
        <v>237</v>
      </c>
      <c r="D471" s="115">
        <v>602638</v>
      </c>
      <c r="E471" s="119" t="s">
        <v>4</v>
      </c>
      <c r="F471" s="120" t="s">
        <v>463</v>
      </c>
      <c r="G471" s="130">
        <v>227</v>
      </c>
    </row>
    <row r="472" spans="2:7" x14ac:dyDescent="0.25">
      <c r="B472" s="129">
        <f>ROW()-5</f>
        <v>467</v>
      </c>
      <c r="C472" s="118" t="s">
        <v>238</v>
      </c>
      <c r="D472" s="115">
        <v>602658</v>
      </c>
      <c r="E472" s="119" t="s">
        <v>4</v>
      </c>
      <c r="F472" s="120" t="s">
        <v>463</v>
      </c>
      <c r="G472" s="130">
        <v>1693</v>
      </c>
    </row>
    <row r="473" spans="2:7" ht="45" x14ac:dyDescent="0.25">
      <c r="B473" s="129">
        <f>ROW()-5</f>
        <v>468</v>
      </c>
      <c r="C473" s="132" t="s">
        <v>670</v>
      </c>
      <c r="D473" s="132" t="s">
        <v>670</v>
      </c>
      <c r="E473" s="119" t="s">
        <v>6</v>
      </c>
      <c r="F473" s="120" t="s">
        <v>463</v>
      </c>
      <c r="G473" s="130"/>
    </row>
    <row r="474" spans="2:7" ht="30" x14ac:dyDescent="0.25">
      <c r="B474" s="129">
        <f>ROW()-5</f>
        <v>469</v>
      </c>
      <c r="C474" s="132" t="s">
        <v>671</v>
      </c>
      <c r="D474" s="132" t="s">
        <v>671</v>
      </c>
      <c r="E474" s="119" t="s">
        <v>6</v>
      </c>
      <c r="F474" s="120" t="s">
        <v>463</v>
      </c>
      <c r="G474" s="130"/>
    </row>
    <row r="475" spans="2:7" ht="45" x14ac:dyDescent="0.25">
      <c r="B475" s="129">
        <f>ROW()-5</f>
        <v>470</v>
      </c>
      <c r="C475" s="132" t="s">
        <v>672</v>
      </c>
      <c r="D475" s="132" t="s">
        <v>672</v>
      </c>
      <c r="E475" s="119" t="s">
        <v>6</v>
      </c>
      <c r="F475" s="120" t="s">
        <v>463</v>
      </c>
      <c r="G475" s="130"/>
    </row>
    <row r="476" spans="2:7" x14ac:dyDescent="0.25">
      <c r="B476" s="129">
        <f>ROW()-5</f>
        <v>471</v>
      </c>
      <c r="C476" s="118" t="s">
        <v>571</v>
      </c>
      <c r="D476" s="119"/>
      <c r="E476" s="119" t="s">
        <v>6</v>
      </c>
      <c r="F476" s="120" t="s">
        <v>463</v>
      </c>
      <c r="G476" s="130"/>
    </row>
    <row r="477" spans="2:7" x14ac:dyDescent="0.25">
      <c r="B477" s="129">
        <f>ROW()-5</f>
        <v>472</v>
      </c>
      <c r="C477" s="118" t="s">
        <v>239</v>
      </c>
      <c r="D477" s="115">
        <v>602711</v>
      </c>
      <c r="E477" s="119" t="s">
        <v>4</v>
      </c>
      <c r="F477" s="120" t="s">
        <v>463</v>
      </c>
      <c r="G477" s="130">
        <v>1593</v>
      </c>
    </row>
    <row r="478" spans="2:7" x14ac:dyDescent="0.25">
      <c r="B478" s="129">
        <f>ROW()-5</f>
        <v>473</v>
      </c>
      <c r="C478" s="118" t="s">
        <v>240</v>
      </c>
      <c r="D478" s="115">
        <v>602761</v>
      </c>
      <c r="E478" s="119" t="s">
        <v>4</v>
      </c>
      <c r="F478" s="120" t="s">
        <v>463</v>
      </c>
      <c r="G478" s="130">
        <v>457</v>
      </c>
    </row>
    <row r="479" spans="2:7" x14ac:dyDescent="0.25">
      <c r="B479" s="129">
        <f>ROW()-5</f>
        <v>474</v>
      </c>
      <c r="C479" s="118" t="s">
        <v>615</v>
      </c>
      <c r="D479" s="119" t="s">
        <v>614</v>
      </c>
      <c r="E479" s="119" t="s">
        <v>6</v>
      </c>
      <c r="F479" s="120" t="s">
        <v>463</v>
      </c>
      <c r="G479" s="130">
        <v>300</v>
      </c>
    </row>
    <row r="480" spans="2:7" x14ac:dyDescent="0.25">
      <c r="B480" s="129">
        <f>ROW()-5</f>
        <v>475</v>
      </c>
      <c r="C480" s="118" t="s">
        <v>241</v>
      </c>
      <c r="D480" s="115">
        <v>602781</v>
      </c>
      <c r="E480" s="119" t="s">
        <v>4</v>
      </c>
      <c r="F480" s="120" t="s">
        <v>463</v>
      </c>
      <c r="G480" s="130">
        <v>818</v>
      </c>
    </row>
    <row r="481" spans="2:7" x14ac:dyDescent="0.25">
      <c r="B481" s="129">
        <f>ROW()-5</f>
        <v>476</v>
      </c>
      <c r="C481" s="118" t="s">
        <v>242</v>
      </c>
      <c r="D481" s="115">
        <v>602817</v>
      </c>
      <c r="E481" s="119" t="s">
        <v>4</v>
      </c>
      <c r="F481" s="120" t="s">
        <v>463</v>
      </c>
      <c r="G481" s="130">
        <v>453</v>
      </c>
    </row>
    <row r="482" spans="2:7" x14ac:dyDescent="0.25">
      <c r="B482" s="129">
        <f>ROW()-5</f>
        <v>477</v>
      </c>
      <c r="C482" s="118" t="s">
        <v>611</v>
      </c>
      <c r="D482" s="119"/>
      <c r="E482" s="119" t="s">
        <v>6</v>
      </c>
      <c r="F482" s="120" t="s">
        <v>463</v>
      </c>
      <c r="G482" s="130">
        <v>1000</v>
      </c>
    </row>
    <row r="483" spans="2:7" x14ac:dyDescent="0.25">
      <c r="B483" s="129">
        <f>ROW()-5</f>
        <v>478</v>
      </c>
      <c r="C483" s="118" t="s">
        <v>243</v>
      </c>
      <c r="D483" s="115">
        <v>602839</v>
      </c>
      <c r="E483" s="119" t="s">
        <v>4</v>
      </c>
      <c r="F483" s="120" t="s">
        <v>463</v>
      </c>
      <c r="G483" s="130">
        <v>600</v>
      </c>
    </row>
    <row r="484" spans="2:7" ht="30" x14ac:dyDescent="0.25">
      <c r="B484" s="129">
        <f>ROW()-5</f>
        <v>479</v>
      </c>
      <c r="C484" s="132" t="s">
        <v>673</v>
      </c>
      <c r="D484" s="132" t="s">
        <v>673</v>
      </c>
      <c r="E484" s="119" t="s">
        <v>6</v>
      </c>
      <c r="F484" s="120" t="s">
        <v>463</v>
      </c>
      <c r="G484" s="130"/>
    </row>
    <row r="485" spans="2:7" x14ac:dyDescent="0.25">
      <c r="B485" s="129">
        <f>ROW()-5</f>
        <v>480</v>
      </c>
      <c r="C485" s="118" t="s">
        <v>244</v>
      </c>
      <c r="D485" s="115">
        <v>602855</v>
      </c>
      <c r="E485" s="119" t="s">
        <v>4</v>
      </c>
      <c r="F485" s="120" t="s">
        <v>463</v>
      </c>
      <c r="G485" s="130">
        <v>416</v>
      </c>
    </row>
    <row r="486" spans="2:7" x14ac:dyDescent="0.25">
      <c r="B486" s="129">
        <f>ROW()-5</f>
        <v>481</v>
      </c>
      <c r="C486" s="118" t="s">
        <v>245</v>
      </c>
      <c r="D486" s="115">
        <v>602876</v>
      </c>
      <c r="E486" s="119" t="s">
        <v>4</v>
      </c>
      <c r="F486" s="120" t="s">
        <v>463</v>
      </c>
      <c r="G486" s="130">
        <v>355</v>
      </c>
    </row>
    <row r="487" spans="2:7" x14ac:dyDescent="0.25">
      <c r="B487" s="129">
        <f>ROW()-5</f>
        <v>482</v>
      </c>
      <c r="C487" s="118" t="s">
        <v>246</v>
      </c>
      <c r="D487" s="115">
        <v>602883</v>
      </c>
      <c r="E487" s="119" t="s">
        <v>4</v>
      </c>
      <c r="F487" s="120" t="s">
        <v>463</v>
      </c>
      <c r="G487" s="130">
        <v>930</v>
      </c>
    </row>
    <row r="488" spans="2:7" x14ac:dyDescent="0.25">
      <c r="B488" s="129">
        <f>ROW()-5</f>
        <v>483</v>
      </c>
      <c r="C488" s="118" t="s">
        <v>247</v>
      </c>
      <c r="D488" s="115">
        <v>602905</v>
      </c>
      <c r="E488" s="119" t="s">
        <v>4</v>
      </c>
      <c r="F488" s="120" t="s">
        <v>463</v>
      </c>
      <c r="G488" s="130">
        <v>549</v>
      </c>
    </row>
    <row r="489" spans="2:7" ht="30" x14ac:dyDescent="0.25">
      <c r="B489" s="129">
        <f>ROW()-5</f>
        <v>484</v>
      </c>
      <c r="C489" s="132" t="s">
        <v>674</v>
      </c>
      <c r="D489" s="132" t="s">
        <v>674</v>
      </c>
      <c r="E489" s="119" t="s">
        <v>6</v>
      </c>
      <c r="F489" s="120" t="s">
        <v>463</v>
      </c>
      <c r="G489" s="130"/>
    </row>
    <row r="490" spans="2:7" ht="30" x14ac:dyDescent="0.25">
      <c r="B490" s="129">
        <f>ROW()-5</f>
        <v>485</v>
      </c>
      <c r="C490" s="132" t="s">
        <v>675</v>
      </c>
      <c r="D490" s="132" t="s">
        <v>675</v>
      </c>
      <c r="E490" s="119" t="s">
        <v>6</v>
      </c>
      <c r="F490" s="120" t="s">
        <v>463</v>
      </c>
      <c r="G490" s="130"/>
    </row>
    <row r="491" spans="2:7" ht="45" x14ac:dyDescent="0.25">
      <c r="B491" s="129">
        <f>ROW()-5</f>
        <v>486</v>
      </c>
      <c r="C491" s="132" t="s">
        <v>676</v>
      </c>
      <c r="D491" s="132" t="s">
        <v>676</v>
      </c>
      <c r="E491" s="119" t="s">
        <v>6</v>
      </c>
      <c r="F491" s="120" t="s">
        <v>463</v>
      </c>
      <c r="G491" s="130"/>
    </row>
    <row r="492" spans="2:7" ht="45" x14ac:dyDescent="0.25">
      <c r="B492" s="129">
        <f>ROW()-5</f>
        <v>487</v>
      </c>
      <c r="C492" s="132" t="s">
        <v>677</v>
      </c>
      <c r="D492" s="132" t="s">
        <v>677</v>
      </c>
      <c r="E492" s="119" t="s">
        <v>6</v>
      </c>
      <c r="F492" s="120" t="s">
        <v>463</v>
      </c>
      <c r="G492" s="130"/>
    </row>
    <row r="493" spans="2:7" ht="45" x14ac:dyDescent="0.25">
      <c r="B493" s="129">
        <f>ROW()-5</f>
        <v>488</v>
      </c>
      <c r="C493" s="132" t="s">
        <v>678</v>
      </c>
      <c r="D493" s="132" t="s">
        <v>678</v>
      </c>
      <c r="E493" s="119" t="s">
        <v>6</v>
      </c>
      <c r="F493" s="120" t="s">
        <v>463</v>
      </c>
      <c r="G493" s="130"/>
    </row>
    <row r="494" spans="2:7" ht="30" x14ac:dyDescent="0.25">
      <c r="B494" s="129">
        <f>ROW()-5</f>
        <v>489</v>
      </c>
      <c r="C494" s="132" t="s">
        <v>679</v>
      </c>
      <c r="D494" s="132" t="s">
        <v>679</v>
      </c>
      <c r="E494" s="119" t="s">
        <v>6</v>
      </c>
      <c r="F494" s="120" t="s">
        <v>463</v>
      </c>
      <c r="G494" s="130"/>
    </row>
    <row r="495" spans="2:7" ht="30" x14ac:dyDescent="0.25">
      <c r="B495" s="129">
        <f>ROW()-5</f>
        <v>490</v>
      </c>
      <c r="C495" s="132" t="s">
        <v>680</v>
      </c>
      <c r="D495" s="132" t="s">
        <v>680</v>
      </c>
      <c r="E495" s="119" t="s">
        <v>6</v>
      </c>
      <c r="F495" s="120" t="s">
        <v>463</v>
      </c>
      <c r="G495" s="130"/>
    </row>
    <row r="496" spans="2:7" ht="30" x14ac:dyDescent="0.25">
      <c r="B496" s="129">
        <f>ROW()-5</f>
        <v>491</v>
      </c>
      <c r="C496" s="132" t="s">
        <v>681</v>
      </c>
      <c r="D496" s="132" t="s">
        <v>681</v>
      </c>
      <c r="E496" s="119" t="s">
        <v>6</v>
      </c>
      <c r="F496" s="120" t="s">
        <v>463</v>
      </c>
      <c r="G496" s="130"/>
    </row>
    <row r="497" spans="2:7" x14ac:dyDescent="0.25">
      <c r="B497" s="129">
        <f>ROW()-5</f>
        <v>492</v>
      </c>
      <c r="C497" s="118" t="s">
        <v>248</v>
      </c>
      <c r="D497" s="115">
        <v>602926</v>
      </c>
      <c r="E497" s="119" t="s">
        <v>4</v>
      </c>
      <c r="F497" s="120" t="s">
        <v>463</v>
      </c>
      <c r="G497" s="130">
        <v>1240</v>
      </c>
    </row>
    <row r="498" spans="2:7" x14ac:dyDescent="0.25">
      <c r="B498" s="129">
        <f>ROW()-5</f>
        <v>493</v>
      </c>
      <c r="C498" s="118" t="s">
        <v>564</v>
      </c>
      <c r="D498" s="115">
        <v>602942</v>
      </c>
      <c r="E498" s="119" t="s">
        <v>4</v>
      </c>
      <c r="F498" s="120" t="s">
        <v>463</v>
      </c>
      <c r="G498" s="130">
        <v>221</v>
      </c>
    </row>
    <row r="499" spans="2:7" x14ac:dyDescent="0.25">
      <c r="B499" s="129">
        <f>ROW()-5</f>
        <v>494</v>
      </c>
      <c r="C499" s="118" t="s">
        <v>312</v>
      </c>
      <c r="D499" s="115">
        <v>2217</v>
      </c>
      <c r="E499" s="119" t="s">
        <v>5</v>
      </c>
      <c r="F499" s="120" t="s">
        <v>463</v>
      </c>
      <c r="G499" s="130"/>
    </row>
    <row r="500" spans="2:7" x14ac:dyDescent="0.25">
      <c r="B500" s="129">
        <f>ROW()-5</f>
        <v>495</v>
      </c>
      <c r="C500" s="118" t="s">
        <v>249</v>
      </c>
      <c r="D500" s="115">
        <v>602981</v>
      </c>
      <c r="E500" s="119" t="s">
        <v>4</v>
      </c>
      <c r="F500" s="120" t="s">
        <v>463</v>
      </c>
      <c r="G500" s="130">
        <v>1724</v>
      </c>
    </row>
    <row r="501" spans="2:7" ht="45" x14ac:dyDescent="0.25">
      <c r="B501" s="129">
        <f>ROW()-5</f>
        <v>496</v>
      </c>
      <c r="C501" s="132" t="s">
        <v>684</v>
      </c>
      <c r="D501" s="132" t="s">
        <v>684</v>
      </c>
      <c r="E501" s="119" t="s">
        <v>6</v>
      </c>
      <c r="F501" s="120" t="s">
        <v>463</v>
      </c>
      <c r="G501" s="130"/>
    </row>
    <row r="502" spans="2:7" x14ac:dyDescent="0.25">
      <c r="B502" s="129">
        <f>ROW()-5</f>
        <v>497</v>
      </c>
      <c r="C502" s="118" t="s">
        <v>554</v>
      </c>
      <c r="D502" s="115">
        <v>603009</v>
      </c>
      <c r="E502" s="119" t="s">
        <v>4</v>
      </c>
      <c r="F502" s="120" t="s">
        <v>463</v>
      </c>
      <c r="G502" s="130"/>
    </row>
    <row r="503" spans="2:7" x14ac:dyDescent="0.25">
      <c r="B503" s="129">
        <f>ROW()-5</f>
        <v>498</v>
      </c>
      <c r="C503" s="118" t="s">
        <v>250</v>
      </c>
      <c r="D503" s="115">
        <v>603010</v>
      </c>
      <c r="E503" s="119" t="s">
        <v>4</v>
      </c>
      <c r="F503" s="120" t="s">
        <v>463</v>
      </c>
      <c r="G503" s="130">
        <v>590</v>
      </c>
    </row>
    <row r="504" spans="2:7" x14ac:dyDescent="0.25">
      <c r="B504" s="129">
        <f>ROW()-5</f>
        <v>499</v>
      </c>
      <c r="C504" s="7" t="s">
        <v>578</v>
      </c>
      <c r="D504" s="3"/>
      <c r="E504" s="3" t="s">
        <v>6</v>
      </c>
      <c r="F504" s="97" t="s">
        <v>463</v>
      </c>
      <c r="G504" s="130"/>
    </row>
    <row r="505" spans="2:7" x14ac:dyDescent="0.25">
      <c r="B505" s="129">
        <f>ROW()-5</f>
        <v>500</v>
      </c>
      <c r="C505" s="118" t="s">
        <v>251</v>
      </c>
      <c r="D505" s="115">
        <v>603018</v>
      </c>
      <c r="E505" s="119" t="s">
        <v>4</v>
      </c>
      <c r="F505" s="120" t="s">
        <v>463</v>
      </c>
      <c r="G505" s="130">
        <v>852</v>
      </c>
    </row>
    <row r="506" spans="2:7" x14ac:dyDescent="0.25">
      <c r="B506" s="129">
        <f>ROW()-5</f>
        <v>501</v>
      </c>
      <c r="C506" s="118" t="s">
        <v>252</v>
      </c>
      <c r="D506" s="115">
        <v>603022</v>
      </c>
      <c r="E506" s="119" t="s">
        <v>4</v>
      </c>
      <c r="F506" s="120" t="s">
        <v>463</v>
      </c>
      <c r="G506" s="130">
        <v>415</v>
      </c>
    </row>
    <row r="507" spans="2:7" x14ac:dyDescent="0.25">
      <c r="B507" s="129">
        <f>ROW()-5</f>
        <v>502</v>
      </c>
      <c r="C507" s="118" t="s">
        <v>313</v>
      </c>
      <c r="D507" s="115">
        <v>79</v>
      </c>
      <c r="E507" s="119" t="s">
        <v>68</v>
      </c>
      <c r="F507" s="120" t="s">
        <v>463</v>
      </c>
      <c r="G507" s="130">
        <v>340</v>
      </c>
    </row>
    <row r="508" spans="2:7" x14ac:dyDescent="0.25">
      <c r="B508" s="129">
        <f>ROW()-5</f>
        <v>503</v>
      </c>
      <c r="C508" s="118" t="s">
        <v>253</v>
      </c>
      <c r="D508" s="115">
        <v>603070</v>
      </c>
      <c r="E508" s="119" t="s">
        <v>4</v>
      </c>
      <c r="F508" s="120" t="s">
        <v>463</v>
      </c>
      <c r="G508" s="130">
        <v>439</v>
      </c>
    </row>
    <row r="509" spans="2:7" x14ac:dyDescent="0.25">
      <c r="B509" s="129">
        <f>ROW()-5</f>
        <v>504</v>
      </c>
      <c r="C509" s="118" t="s">
        <v>254</v>
      </c>
      <c r="D509" s="115">
        <v>603072</v>
      </c>
      <c r="E509" s="119" t="s">
        <v>4</v>
      </c>
      <c r="F509" s="120" t="s">
        <v>463</v>
      </c>
      <c r="G509" s="130">
        <v>895</v>
      </c>
    </row>
    <row r="510" spans="2:7" x14ac:dyDescent="0.25">
      <c r="B510" s="129">
        <f>ROW()-5</f>
        <v>505</v>
      </c>
      <c r="C510" s="118" t="s">
        <v>255</v>
      </c>
      <c r="D510" s="115">
        <v>603078</v>
      </c>
      <c r="E510" s="119" t="s">
        <v>4</v>
      </c>
      <c r="F510" s="120" t="s">
        <v>463</v>
      </c>
      <c r="G510" s="130">
        <v>1198</v>
      </c>
    </row>
    <row r="511" spans="2:7" x14ac:dyDescent="0.25">
      <c r="B511" s="129">
        <f>ROW()-5</f>
        <v>506</v>
      </c>
      <c r="C511" s="118" t="s">
        <v>256</v>
      </c>
      <c r="D511" s="115">
        <v>603083</v>
      </c>
      <c r="E511" s="119" t="s">
        <v>4</v>
      </c>
      <c r="F511" s="120" t="s">
        <v>463</v>
      </c>
      <c r="G511" s="130">
        <v>502</v>
      </c>
    </row>
    <row r="512" spans="2:7" x14ac:dyDescent="0.25">
      <c r="B512" s="129">
        <f>ROW()-5</f>
        <v>507</v>
      </c>
      <c r="C512" s="118" t="s">
        <v>257</v>
      </c>
      <c r="D512" s="115">
        <v>603084</v>
      </c>
      <c r="E512" s="119" t="s">
        <v>4</v>
      </c>
      <c r="F512" s="120" t="s">
        <v>463</v>
      </c>
      <c r="G512" s="130">
        <v>290</v>
      </c>
    </row>
    <row r="513" spans="2:7" x14ac:dyDescent="0.25">
      <c r="B513" s="129">
        <f>ROW()-5</f>
        <v>508</v>
      </c>
      <c r="C513" s="118" t="s">
        <v>43</v>
      </c>
      <c r="D513" s="115">
        <v>2279</v>
      </c>
      <c r="E513" s="119" t="s">
        <v>5</v>
      </c>
      <c r="F513" s="120" t="s">
        <v>463</v>
      </c>
      <c r="G513" s="130">
        <v>3863</v>
      </c>
    </row>
    <row r="514" spans="2:7" x14ac:dyDescent="0.25">
      <c r="B514" s="129">
        <f>ROW()-5</f>
        <v>509</v>
      </c>
      <c r="C514" s="118" t="s">
        <v>258</v>
      </c>
      <c r="D514" s="115">
        <v>603102</v>
      </c>
      <c r="E514" s="119" t="s">
        <v>4</v>
      </c>
      <c r="F514" s="120" t="s">
        <v>463</v>
      </c>
      <c r="G514" s="130">
        <v>893</v>
      </c>
    </row>
    <row r="515" spans="2:7" x14ac:dyDescent="0.25">
      <c r="B515" s="129">
        <f>ROW()-5</f>
        <v>510</v>
      </c>
      <c r="C515" s="118" t="s">
        <v>259</v>
      </c>
      <c r="D515" s="115">
        <v>603113</v>
      </c>
      <c r="E515" s="119" t="s">
        <v>4</v>
      </c>
      <c r="F515" s="120" t="s">
        <v>463</v>
      </c>
      <c r="G515" s="130">
        <v>544</v>
      </c>
    </row>
    <row r="516" spans="2:7" x14ac:dyDescent="0.25">
      <c r="B516" s="129">
        <f>ROW()-5</f>
        <v>511</v>
      </c>
      <c r="C516" s="118" t="s">
        <v>5</v>
      </c>
      <c r="D516" s="115">
        <v>603128</v>
      </c>
      <c r="E516" s="119" t="s">
        <v>4</v>
      </c>
      <c r="F516" s="120" t="s">
        <v>463</v>
      </c>
      <c r="G516" s="130">
        <v>598</v>
      </c>
    </row>
    <row r="517" spans="2:7" x14ac:dyDescent="0.25">
      <c r="B517" s="129">
        <f>ROW()-5</f>
        <v>512</v>
      </c>
      <c r="C517" s="118" t="s">
        <v>260</v>
      </c>
      <c r="D517" s="115">
        <v>603129</v>
      </c>
      <c r="E517" s="119" t="s">
        <v>4</v>
      </c>
      <c r="F517" s="120" t="s">
        <v>463</v>
      </c>
      <c r="G517" s="130">
        <v>187</v>
      </c>
    </row>
    <row r="518" spans="2:7" x14ac:dyDescent="0.25">
      <c r="B518" s="129">
        <f>ROW()-5</f>
        <v>513</v>
      </c>
      <c r="C518" s="118" t="s">
        <v>261</v>
      </c>
      <c r="D518" s="115">
        <v>603135</v>
      </c>
      <c r="E518" s="119" t="s">
        <v>4</v>
      </c>
      <c r="F518" s="120" t="s">
        <v>463</v>
      </c>
      <c r="G518" s="130">
        <v>806</v>
      </c>
    </row>
    <row r="519" spans="2:7" x14ac:dyDescent="0.25">
      <c r="B519" s="129">
        <f>ROW()-5</f>
        <v>514</v>
      </c>
      <c r="C519" s="118" t="s">
        <v>315</v>
      </c>
      <c r="D519" s="115">
        <v>2218</v>
      </c>
      <c r="E519" s="119" t="s">
        <v>5</v>
      </c>
      <c r="F519" s="120" t="s">
        <v>463</v>
      </c>
      <c r="G519" s="130">
        <v>778</v>
      </c>
    </row>
    <row r="520" spans="2:7" x14ac:dyDescent="0.25">
      <c r="B520" s="129">
        <f>ROW()-5</f>
        <v>515</v>
      </c>
      <c r="C520" s="118" t="s">
        <v>314</v>
      </c>
      <c r="D520" s="115">
        <v>79</v>
      </c>
      <c r="E520" s="119" t="s">
        <v>68</v>
      </c>
      <c r="F520" s="120" t="s">
        <v>463</v>
      </c>
      <c r="G520" s="130">
        <v>1899</v>
      </c>
    </row>
    <row r="521" spans="2:7" x14ac:dyDescent="0.25">
      <c r="B521" s="129">
        <f>ROW()-5</f>
        <v>516</v>
      </c>
      <c r="C521" s="118" t="s">
        <v>262</v>
      </c>
      <c r="D521" s="115">
        <v>603171</v>
      </c>
      <c r="E521" s="119" t="s">
        <v>4</v>
      </c>
      <c r="F521" s="120" t="s">
        <v>463</v>
      </c>
      <c r="G521" s="130">
        <v>2314</v>
      </c>
    </row>
    <row r="522" spans="2:7" x14ac:dyDescent="0.25">
      <c r="B522" s="129">
        <f>ROW()-5</f>
        <v>517</v>
      </c>
      <c r="C522" s="118" t="s">
        <v>263</v>
      </c>
      <c r="D522" s="115">
        <v>603210</v>
      </c>
      <c r="E522" s="119" t="s">
        <v>4</v>
      </c>
      <c r="F522" s="120" t="s">
        <v>463</v>
      </c>
      <c r="G522" s="130">
        <v>981</v>
      </c>
    </row>
    <row r="523" spans="2:7" x14ac:dyDescent="0.25">
      <c r="B523" s="129">
        <f>ROW()-5</f>
        <v>518</v>
      </c>
      <c r="C523" s="118" t="s">
        <v>264</v>
      </c>
      <c r="D523" s="115">
        <v>603215</v>
      </c>
      <c r="E523" s="119" t="s">
        <v>4</v>
      </c>
      <c r="F523" s="120" t="s">
        <v>463</v>
      </c>
      <c r="G523" s="130">
        <v>167</v>
      </c>
    </row>
    <row r="524" spans="2:7" x14ac:dyDescent="0.25">
      <c r="B524" s="129">
        <f>ROW()-5</f>
        <v>519</v>
      </c>
      <c r="C524" s="118" t="s">
        <v>265</v>
      </c>
      <c r="D524" s="115">
        <v>603216</v>
      </c>
      <c r="E524" s="119" t="s">
        <v>4</v>
      </c>
      <c r="F524" s="120" t="s">
        <v>463</v>
      </c>
      <c r="G524" s="130">
        <v>616</v>
      </c>
    </row>
    <row r="525" spans="2:7" x14ac:dyDescent="0.25">
      <c r="B525" s="129">
        <f>ROW()-5</f>
        <v>520</v>
      </c>
      <c r="C525" s="118" t="s">
        <v>266</v>
      </c>
      <c r="D525" s="115">
        <v>603218</v>
      </c>
      <c r="E525" s="119" t="s">
        <v>4</v>
      </c>
      <c r="F525" s="120" t="s">
        <v>463</v>
      </c>
      <c r="G525" s="130">
        <v>2262</v>
      </c>
    </row>
    <row r="526" spans="2:7" x14ac:dyDescent="0.25">
      <c r="B526" s="129">
        <f>ROW()-5</f>
        <v>521</v>
      </c>
      <c r="C526" s="118" t="s">
        <v>267</v>
      </c>
      <c r="D526" s="115">
        <v>603227</v>
      </c>
      <c r="E526" s="119" t="s">
        <v>4</v>
      </c>
      <c r="F526" s="120" t="s">
        <v>463</v>
      </c>
      <c r="G526" s="130">
        <v>922</v>
      </c>
    </row>
    <row r="527" spans="2:7" x14ac:dyDescent="0.25">
      <c r="B527" s="129">
        <f>ROW()-5</f>
        <v>522</v>
      </c>
      <c r="C527" s="118" t="s">
        <v>268</v>
      </c>
      <c r="D527" s="115">
        <v>603239</v>
      </c>
      <c r="E527" s="119" t="s">
        <v>4</v>
      </c>
      <c r="F527" s="120" t="s">
        <v>463</v>
      </c>
      <c r="G527" s="130">
        <v>3801</v>
      </c>
    </row>
    <row r="528" spans="2:7" x14ac:dyDescent="0.25">
      <c r="B528" s="129">
        <f>ROW()-5</f>
        <v>523</v>
      </c>
      <c r="C528" s="118" t="s">
        <v>269</v>
      </c>
      <c r="D528" s="115">
        <v>603248</v>
      </c>
      <c r="E528" s="119" t="s">
        <v>4</v>
      </c>
      <c r="F528" s="120" t="s">
        <v>463</v>
      </c>
      <c r="G528" s="130">
        <v>759</v>
      </c>
    </row>
    <row r="529" spans="2:7" x14ac:dyDescent="0.25">
      <c r="B529" s="129">
        <f>ROW()-5</f>
        <v>524</v>
      </c>
      <c r="C529" s="118" t="s">
        <v>270</v>
      </c>
      <c r="D529" s="115">
        <v>603256</v>
      </c>
      <c r="E529" s="119" t="s">
        <v>4</v>
      </c>
      <c r="F529" s="120" t="s">
        <v>463</v>
      </c>
      <c r="G529" s="130">
        <v>480</v>
      </c>
    </row>
    <row r="530" spans="2:7" x14ac:dyDescent="0.25">
      <c r="B530" s="129">
        <f>ROW()-5</f>
        <v>525</v>
      </c>
      <c r="C530" s="118" t="s">
        <v>271</v>
      </c>
      <c r="D530" s="115">
        <v>603272</v>
      </c>
      <c r="E530" s="119" t="s">
        <v>4</v>
      </c>
      <c r="F530" s="120" t="s">
        <v>463</v>
      </c>
      <c r="G530" s="130">
        <v>790</v>
      </c>
    </row>
    <row r="531" spans="2:7" x14ac:dyDescent="0.25">
      <c r="B531" s="129">
        <f>ROW()-5</f>
        <v>526</v>
      </c>
      <c r="C531" s="118" t="s">
        <v>272</v>
      </c>
      <c r="D531" s="115">
        <v>603279</v>
      </c>
      <c r="E531" s="119" t="s">
        <v>4</v>
      </c>
      <c r="F531" s="120" t="s">
        <v>463</v>
      </c>
      <c r="G531" s="130">
        <v>662</v>
      </c>
    </row>
    <row r="532" spans="2:7" ht="30" x14ac:dyDescent="0.25">
      <c r="B532" s="129">
        <f>ROW()-5</f>
        <v>527</v>
      </c>
      <c r="C532" s="132" t="s">
        <v>688</v>
      </c>
      <c r="D532" s="132" t="s">
        <v>688</v>
      </c>
      <c r="E532" s="119" t="s">
        <v>6</v>
      </c>
      <c r="F532" s="120" t="s">
        <v>463</v>
      </c>
      <c r="G532" s="130"/>
    </row>
    <row r="533" spans="2:7" ht="30" x14ac:dyDescent="0.25">
      <c r="B533" s="129">
        <f>ROW()-5</f>
        <v>528</v>
      </c>
      <c r="C533" s="132" t="s">
        <v>689</v>
      </c>
      <c r="D533" s="132" t="s">
        <v>689</v>
      </c>
      <c r="E533" s="119" t="s">
        <v>6</v>
      </c>
      <c r="F533" s="120" t="s">
        <v>463</v>
      </c>
      <c r="G533" s="130"/>
    </row>
    <row r="534" spans="2:7" x14ac:dyDescent="0.25">
      <c r="B534" s="129">
        <f>ROW()-5</f>
        <v>529</v>
      </c>
      <c r="C534" s="118" t="s">
        <v>316</v>
      </c>
      <c r="D534" s="115">
        <v>2223</v>
      </c>
      <c r="E534" s="119" t="s">
        <v>5</v>
      </c>
      <c r="F534" s="120" t="s">
        <v>463</v>
      </c>
      <c r="G534" s="130">
        <v>2159</v>
      </c>
    </row>
    <row r="535" spans="2:7" ht="45" x14ac:dyDescent="0.25">
      <c r="B535" s="129">
        <f>ROW()-5</f>
        <v>530</v>
      </c>
      <c r="C535" s="132" t="s">
        <v>691</v>
      </c>
      <c r="D535" s="132" t="s">
        <v>691</v>
      </c>
      <c r="E535" s="119" t="s">
        <v>6</v>
      </c>
      <c r="F535" s="120" t="s">
        <v>463</v>
      </c>
      <c r="G535" s="130"/>
    </row>
    <row r="536" spans="2:7" ht="30" x14ac:dyDescent="0.25">
      <c r="B536" s="129">
        <f>ROW()-5</f>
        <v>531</v>
      </c>
      <c r="C536" s="132" t="s">
        <v>692</v>
      </c>
      <c r="D536" s="132" t="s">
        <v>692</v>
      </c>
      <c r="E536" s="119" t="s">
        <v>6</v>
      </c>
      <c r="F536" s="120" t="s">
        <v>463</v>
      </c>
      <c r="G536" s="130"/>
    </row>
    <row r="537" spans="2:7" ht="45" x14ac:dyDescent="0.25">
      <c r="B537" s="129">
        <f>ROW()-5</f>
        <v>532</v>
      </c>
      <c r="C537" s="132" t="s">
        <v>693</v>
      </c>
      <c r="D537" s="132" t="s">
        <v>693</v>
      </c>
      <c r="E537" s="119" t="s">
        <v>6</v>
      </c>
      <c r="F537" s="120" t="s">
        <v>463</v>
      </c>
      <c r="G537" s="130"/>
    </row>
    <row r="538" spans="2:7" ht="45" x14ac:dyDescent="0.25">
      <c r="B538" s="129">
        <f>ROW()-5</f>
        <v>533</v>
      </c>
      <c r="C538" s="132" t="s">
        <v>523</v>
      </c>
      <c r="D538" s="132" t="s">
        <v>523</v>
      </c>
      <c r="E538" s="119" t="s">
        <v>6</v>
      </c>
      <c r="F538" s="120" t="s">
        <v>463</v>
      </c>
      <c r="G538" s="130"/>
    </row>
    <row r="539" spans="2:7" ht="30" x14ac:dyDescent="0.25">
      <c r="B539" s="129">
        <f>ROW()-5</f>
        <v>534</v>
      </c>
      <c r="C539" s="132" t="s">
        <v>525</v>
      </c>
      <c r="D539" s="132" t="s">
        <v>525</v>
      </c>
      <c r="E539" s="119" t="s">
        <v>6</v>
      </c>
      <c r="F539" s="120" t="s">
        <v>463</v>
      </c>
      <c r="G539" s="130"/>
    </row>
    <row r="540" spans="2:7" x14ac:dyDescent="0.25">
      <c r="B540" s="129">
        <f>ROW()-5</f>
        <v>535</v>
      </c>
      <c r="C540" s="118" t="s">
        <v>273</v>
      </c>
      <c r="D540" s="115">
        <v>603350</v>
      </c>
      <c r="E540" s="119" t="s">
        <v>4</v>
      </c>
      <c r="F540" s="120" t="s">
        <v>463</v>
      </c>
      <c r="G540" s="130">
        <v>314</v>
      </c>
    </row>
    <row r="541" spans="2:7" ht="45" x14ac:dyDescent="0.25">
      <c r="B541" s="129">
        <f>ROW()-5</f>
        <v>536</v>
      </c>
      <c r="C541" s="132" t="s">
        <v>694</v>
      </c>
      <c r="D541" s="132" t="s">
        <v>694</v>
      </c>
      <c r="E541" s="119" t="s">
        <v>6</v>
      </c>
      <c r="F541" s="120" t="s">
        <v>463</v>
      </c>
      <c r="G541" s="130"/>
    </row>
    <row r="542" spans="2:7" ht="30" x14ac:dyDescent="0.25">
      <c r="B542" s="129">
        <f>ROW()-5</f>
        <v>537</v>
      </c>
      <c r="C542" s="132" t="s">
        <v>695</v>
      </c>
      <c r="D542" s="132" t="s">
        <v>695</v>
      </c>
      <c r="E542" s="119" t="s">
        <v>6</v>
      </c>
      <c r="F542" s="120" t="s">
        <v>463</v>
      </c>
      <c r="G542" s="130"/>
    </row>
    <row r="543" spans="2:7" x14ac:dyDescent="0.25">
      <c r="B543" s="129">
        <f>ROW()-5</f>
        <v>538</v>
      </c>
      <c r="C543" s="118" t="s">
        <v>274</v>
      </c>
      <c r="D543" s="115">
        <v>603555</v>
      </c>
      <c r="E543" s="119" t="s">
        <v>4</v>
      </c>
      <c r="F543" s="120" t="s">
        <v>463</v>
      </c>
      <c r="G543" s="130">
        <v>781</v>
      </c>
    </row>
    <row r="544" spans="2:7" x14ac:dyDescent="0.25">
      <c r="B544" s="129">
        <f>ROW()-5</f>
        <v>539</v>
      </c>
      <c r="C544" s="118" t="s">
        <v>275</v>
      </c>
      <c r="D544" s="115">
        <v>603370</v>
      </c>
      <c r="E544" s="119" t="s">
        <v>4</v>
      </c>
      <c r="F544" s="120" t="s">
        <v>463</v>
      </c>
      <c r="G544" s="130">
        <v>1123</v>
      </c>
    </row>
    <row r="545" spans="2:7" x14ac:dyDescent="0.25">
      <c r="B545" s="129">
        <f>ROW()-5</f>
        <v>540</v>
      </c>
      <c r="C545" s="118" t="s">
        <v>317</v>
      </c>
      <c r="D545" s="115">
        <v>2217</v>
      </c>
      <c r="E545" s="119" t="s">
        <v>5</v>
      </c>
      <c r="F545" s="120" t="s">
        <v>463</v>
      </c>
      <c r="G545" s="130">
        <v>423</v>
      </c>
    </row>
    <row r="546" spans="2:7" x14ac:dyDescent="0.25">
      <c r="B546" s="129">
        <f>ROW()-5</f>
        <v>541</v>
      </c>
      <c r="C546" s="118" t="s">
        <v>276</v>
      </c>
      <c r="D546" s="115">
        <v>603387</v>
      </c>
      <c r="E546" s="119" t="s">
        <v>4</v>
      </c>
      <c r="F546" s="120" t="s">
        <v>463</v>
      </c>
      <c r="G546" s="130">
        <v>1970</v>
      </c>
    </row>
    <row r="547" spans="2:7" x14ac:dyDescent="0.25">
      <c r="B547" s="129">
        <f>ROW()-5</f>
        <v>542</v>
      </c>
      <c r="C547" s="118" t="s">
        <v>277</v>
      </c>
      <c r="D547" s="115"/>
      <c r="E547" s="119" t="s">
        <v>6</v>
      </c>
      <c r="F547" s="120" t="s">
        <v>463</v>
      </c>
      <c r="G547" s="130">
        <v>282</v>
      </c>
    </row>
    <row r="548" spans="2:7" x14ac:dyDescent="0.25">
      <c r="B548" s="129">
        <f>ROW()-5</f>
        <v>543</v>
      </c>
      <c r="C548" s="118" t="s">
        <v>277</v>
      </c>
      <c r="D548" s="119" t="s">
        <v>621</v>
      </c>
      <c r="E548" s="119" t="s">
        <v>4</v>
      </c>
      <c r="F548" s="120" t="s">
        <v>463</v>
      </c>
      <c r="G548" s="130">
        <v>26</v>
      </c>
    </row>
    <row r="549" spans="2:7" ht="30" x14ac:dyDescent="0.25">
      <c r="B549" s="129">
        <f>ROW()-5</f>
        <v>544</v>
      </c>
      <c r="C549" s="132" t="s">
        <v>696</v>
      </c>
      <c r="D549" s="132" t="s">
        <v>696</v>
      </c>
      <c r="E549" s="119" t="s">
        <v>6</v>
      </c>
      <c r="F549" s="120" t="s">
        <v>463</v>
      </c>
      <c r="G549" s="130"/>
    </row>
    <row r="550" spans="2:7" ht="45" x14ac:dyDescent="0.25">
      <c r="B550" s="129">
        <f>ROW()-5</f>
        <v>545</v>
      </c>
      <c r="C550" s="132" t="s">
        <v>697</v>
      </c>
      <c r="D550" s="132" t="s">
        <v>697</v>
      </c>
      <c r="E550" s="119" t="s">
        <v>6</v>
      </c>
      <c r="F550" s="120" t="s">
        <v>463</v>
      </c>
      <c r="G550" s="130"/>
    </row>
    <row r="551" spans="2:7" ht="30" x14ac:dyDescent="0.25">
      <c r="B551" s="129">
        <f>ROW()-5</f>
        <v>546</v>
      </c>
      <c r="C551" s="132" t="s">
        <v>698</v>
      </c>
      <c r="D551" s="132" t="s">
        <v>698</v>
      </c>
      <c r="E551" s="119" t="s">
        <v>6</v>
      </c>
      <c r="F551" s="120" t="s">
        <v>463</v>
      </c>
      <c r="G551" s="130"/>
    </row>
    <row r="552" spans="2:7" x14ac:dyDescent="0.25">
      <c r="B552" s="129">
        <f>ROW()-5</f>
        <v>547</v>
      </c>
      <c r="C552" s="118" t="s">
        <v>278</v>
      </c>
      <c r="D552" s="115">
        <v>603435</v>
      </c>
      <c r="E552" s="119" t="s">
        <v>4</v>
      </c>
      <c r="F552" s="120" t="s">
        <v>463</v>
      </c>
      <c r="G552" s="130">
        <v>868</v>
      </c>
    </row>
    <row r="553" spans="2:7" x14ac:dyDescent="0.25">
      <c r="B553" s="129">
        <f>ROW()-5</f>
        <v>548</v>
      </c>
      <c r="C553" s="118" t="s">
        <v>279</v>
      </c>
      <c r="D553" s="115">
        <v>603459</v>
      </c>
      <c r="E553" s="119" t="s">
        <v>4</v>
      </c>
      <c r="F553" s="120" t="s">
        <v>463</v>
      </c>
      <c r="G553" s="130">
        <v>185</v>
      </c>
    </row>
    <row r="554" spans="2:7" ht="30" x14ac:dyDescent="0.25">
      <c r="B554" s="129">
        <f>ROW()-5</f>
        <v>549</v>
      </c>
      <c r="C554" s="132" t="s">
        <v>700</v>
      </c>
      <c r="D554" s="132" t="s">
        <v>700</v>
      </c>
      <c r="E554" s="119" t="s">
        <v>6</v>
      </c>
      <c r="F554" s="120" t="s">
        <v>463</v>
      </c>
      <c r="G554" s="130"/>
    </row>
    <row r="555" spans="2:7" ht="30" x14ac:dyDescent="0.25">
      <c r="B555" s="129">
        <f>ROW()-5</f>
        <v>550</v>
      </c>
      <c r="C555" s="132" t="s">
        <v>701</v>
      </c>
      <c r="D555" s="132" t="s">
        <v>701</v>
      </c>
      <c r="E555" s="119" t="s">
        <v>6</v>
      </c>
      <c r="F555" s="120" t="s">
        <v>463</v>
      </c>
      <c r="G555" s="130"/>
    </row>
    <row r="556" spans="2:7" ht="30" x14ac:dyDescent="0.25">
      <c r="B556" s="129">
        <f>ROW()-5</f>
        <v>551</v>
      </c>
      <c r="C556" s="132" t="s">
        <v>702</v>
      </c>
      <c r="D556" s="132" t="s">
        <v>702</v>
      </c>
      <c r="E556" s="119" t="s">
        <v>6</v>
      </c>
      <c r="F556" s="120" t="s">
        <v>463</v>
      </c>
      <c r="G556" s="130"/>
    </row>
    <row r="557" spans="2:7" ht="45" x14ac:dyDescent="0.25">
      <c r="B557" s="129">
        <f>ROW()-5</f>
        <v>552</v>
      </c>
      <c r="C557" s="132" t="s">
        <v>703</v>
      </c>
      <c r="D557" s="132" t="s">
        <v>703</v>
      </c>
      <c r="E557" s="119" t="s">
        <v>6</v>
      </c>
      <c r="F557" s="120" t="s">
        <v>463</v>
      </c>
      <c r="G557" s="130"/>
    </row>
    <row r="558" spans="2:7" ht="45" x14ac:dyDescent="0.25">
      <c r="B558" s="129">
        <f>ROW()-5</f>
        <v>553</v>
      </c>
      <c r="C558" s="132" t="s">
        <v>704</v>
      </c>
      <c r="D558" s="132" t="s">
        <v>704</v>
      </c>
      <c r="E558" s="119" t="s">
        <v>6</v>
      </c>
      <c r="F558" s="120" t="s">
        <v>463</v>
      </c>
      <c r="G558" s="130"/>
    </row>
    <row r="559" spans="2:7" ht="45" x14ac:dyDescent="0.25">
      <c r="B559" s="129">
        <f>ROW()-5</f>
        <v>554</v>
      </c>
      <c r="C559" s="132" t="s">
        <v>705</v>
      </c>
      <c r="D559" s="132" t="s">
        <v>705</v>
      </c>
      <c r="E559" s="119" t="s">
        <v>6</v>
      </c>
      <c r="F559" s="120" t="s">
        <v>463</v>
      </c>
      <c r="G559" s="130"/>
    </row>
    <row r="560" spans="2:7" x14ac:dyDescent="0.25">
      <c r="B560" s="129">
        <f>ROW()-5</f>
        <v>555</v>
      </c>
      <c r="C560" s="118" t="s">
        <v>280</v>
      </c>
      <c r="D560" s="115">
        <v>603477</v>
      </c>
      <c r="E560" s="119" t="s">
        <v>4</v>
      </c>
      <c r="F560" s="120" t="s">
        <v>463</v>
      </c>
      <c r="G560" s="130">
        <v>1002</v>
      </c>
    </row>
    <row r="561" spans="2:7" x14ac:dyDescent="0.25">
      <c r="B561" s="129">
        <f>ROW()-5</f>
        <v>556</v>
      </c>
      <c r="C561" s="118" t="s">
        <v>281</v>
      </c>
      <c r="D561" s="115">
        <v>603487</v>
      </c>
      <c r="E561" s="119" t="s">
        <v>4</v>
      </c>
      <c r="F561" s="120" t="s">
        <v>463</v>
      </c>
      <c r="G561" s="130">
        <v>594</v>
      </c>
    </row>
    <row r="562" spans="2:7" x14ac:dyDescent="0.25">
      <c r="B562" s="129">
        <f>ROW()-5</f>
        <v>557</v>
      </c>
      <c r="C562" s="118" t="s">
        <v>318</v>
      </c>
      <c r="D562" s="115">
        <v>2221</v>
      </c>
      <c r="E562" s="119" t="s">
        <v>5</v>
      </c>
      <c r="F562" s="120" t="s">
        <v>463</v>
      </c>
      <c r="G562" s="130">
        <v>1007</v>
      </c>
    </row>
    <row r="563" spans="2:7" x14ac:dyDescent="0.25">
      <c r="B563" s="129">
        <f>ROW()-5</f>
        <v>558</v>
      </c>
      <c r="C563" s="118" t="s">
        <v>319</v>
      </c>
      <c r="D563" s="115">
        <v>2221</v>
      </c>
      <c r="E563" s="119" t="s">
        <v>5</v>
      </c>
      <c r="F563" s="120" t="s">
        <v>463</v>
      </c>
      <c r="G563" s="130">
        <v>1313</v>
      </c>
    </row>
    <row r="564" spans="2:7" ht="45" x14ac:dyDescent="0.25">
      <c r="B564" s="129">
        <f>ROW()-5</f>
        <v>559</v>
      </c>
      <c r="C564" s="132" t="s">
        <v>706</v>
      </c>
      <c r="D564" s="132" t="s">
        <v>706</v>
      </c>
      <c r="E564" s="119" t="s">
        <v>6</v>
      </c>
      <c r="F564" s="120" t="s">
        <v>463</v>
      </c>
      <c r="G564" s="130"/>
    </row>
    <row r="565" spans="2:7" ht="45" x14ac:dyDescent="0.25">
      <c r="B565" s="129">
        <f>ROW()-5</f>
        <v>560</v>
      </c>
      <c r="C565" s="132" t="s">
        <v>707</v>
      </c>
      <c r="D565" s="132" t="s">
        <v>707</v>
      </c>
      <c r="E565" s="119" t="s">
        <v>6</v>
      </c>
      <c r="F565" s="120" t="s">
        <v>463</v>
      </c>
      <c r="G565" s="130"/>
    </row>
    <row r="566" spans="2:7" ht="45" x14ac:dyDescent="0.25">
      <c r="B566" s="129">
        <f>ROW()-5</f>
        <v>561</v>
      </c>
      <c r="C566" s="132" t="s">
        <v>708</v>
      </c>
      <c r="D566" s="132" t="s">
        <v>708</v>
      </c>
      <c r="E566" s="119" t="s">
        <v>6</v>
      </c>
      <c r="F566" s="120" t="s">
        <v>463</v>
      </c>
      <c r="G566" s="130"/>
    </row>
    <row r="567" spans="2:7" ht="30" x14ac:dyDescent="0.25">
      <c r="B567" s="129">
        <f>ROW()-5</f>
        <v>562</v>
      </c>
      <c r="C567" s="132" t="s">
        <v>709</v>
      </c>
      <c r="D567" s="132" t="s">
        <v>709</v>
      </c>
      <c r="E567" s="119" t="s">
        <v>6</v>
      </c>
      <c r="F567" s="120" t="s">
        <v>463</v>
      </c>
      <c r="G567" s="130"/>
    </row>
    <row r="568" spans="2:7" ht="30" x14ac:dyDescent="0.25">
      <c r="B568" s="129">
        <f>ROW()-5</f>
        <v>563</v>
      </c>
      <c r="C568" s="132" t="s">
        <v>710</v>
      </c>
      <c r="D568" s="132" t="s">
        <v>710</v>
      </c>
      <c r="E568" s="119" t="s">
        <v>6</v>
      </c>
      <c r="F568" s="120" t="s">
        <v>463</v>
      </c>
      <c r="G568" s="130"/>
    </row>
    <row r="569" spans="2:7" ht="30" x14ac:dyDescent="0.25">
      <c r="B569" s="129">
        <f>ROW()-5</f>
        <v>564</v>
      </c>
      <c r="C569" s="132" t="s">
        <v>711</v>
      </c>
      <c r="D569" s="132" t="s">
        <v>711</v>
      </c>
      <c r="E569" s="119" t="s">
        <v>6</v>
      </c>
      <c r="F569" s="120" t="s">
        <v>463</v>
      </c>
      <c r="G569" s="130"/>
    </row>
    <row r="570" spans="2:7" x14ac:dyDescent="0.25">
      <c r="B570" s="129">
        <f>ROW()-5</f>
        <v>565</v>
      </c>
      <c r="C570" s="118" t="s">
        <v>282</v>
      </c>
      <c r="D570" s="115">
        <v>603535</v>
      </c>
      <c r="E570" s="119" t="s">
        <v>4</v>
      </c>
      <c r="F570" s="120" t="s">
        <v>463</v>
      </c>
      <c r="G570" s="130">
        <v>1315</v>
      </c>
    </row>
    <row r="571" spans="2:7" x14ac:dyDescent="0.25">
      <c r="B571" s="129">
        <f>ROW()-5</f>
        <v>566</v>
      </c>
      <c r="C571" s="118" t="s">
        <v>283</v>
      </c>
      <c r="D571" s="115">
        <v>603536</v>
      </c>
      <c r="E571" s="119" t="s">
        <v>4</v>
      </c>
      <c r="F571" s="120" t="s">
        <v>463</v>
      </c>
      <c r="G571" s="130">
        <v>358</v>
      </c>
    </row>
    <row r="572" spans="2:7" x14ac:dyDescent="0.25">
      <c r="B572" s="129">
        <f>ROW()-5</f>
        <v>567</v>
      </c>
      <c r="C572" s="118" t="s">
        <v>284</v>
      </c>
      <c r="D572" s="115">
        <v>603537</v>
      </c>
      <c r="E572" s="119" t="s">
        <v>4</v>
      </c>
      <c r="F572" s="120" t="s">
        <v>463</v>
      </c>
      <c r="G572" s="130">
        <v>546</v>
      </c>
    </row>
    <row r="573" spans="2:7" x14ac:dyDescent="0.25">
      <c r="B573" s="129">
        <f>ROW()-5</f>
        <v>568</v>
      </c>
      <c r="C573" s="118" t="s">
        <v>285</v>
      </c>
      <c r="D573" s="115">
        <v>603551</v>
      </c>
      <c r="E573" s="119" t="s">
        <v>4</v>
      </c>
      <c r="F573" s="120" t="s">
        <v>463</v>
      </c>
      <c r="G573" s="130">
        <v>281</v>
      </c>
    </row>
    <row r="574" spans="2:7" ht="30" x14ac:dyDescent="0.25">
      <c r="B574" s="129">
        <f>ROW()-5</f>
        <v>569</v>
      </c>
      <c r="C574" s="132" t="s">
        <v>712</v>
      </c>
      <c r="D574" s="132" t="s">
        <v>712</v>
      </c>
      <c r="E574" s="119" t="s">
        <v>6</v>
      </c>
      <c r="F574" s="120" t="s">
        <v>463</v>
      </c>
      <c r="G574" s="130"/>
    </row>
    <row r="575" spans="2:7" ht="45" x14ac:dyDescent="0.25">
      <c r="B575" s="129">
        <f>ROW()-5</f>
        <v>570</v>
      </c>
      <c r="C575" s="132" t="s">
        <v>713</v>
      </c>
      <c r="D575" s="132" t="s">
        <v>713</v>
      </c>
      <c r="E575" s="119" t="s">
        <v>6</v>
      </c>
      <c r="F575" s="120" t="s">
        <v>463</v>
      </c>
      <c r="G575" s="130"/>
    </row>
    <row r="576" spans="2:7" ht="30" x14ac:dyDescent="0.25">
      <c r="B576" s="129">
        <f>ROW()-5</f>
        <v>571</v>
      </c>
      <c r="C576" s="132" t="s">
        <v>714</v>
      </c>
      <c r="D576" s="132" t="s">
        <v>714</v>
      </c>
      <c r="E576" s="119" t="s">
        <v>6</v>
      </c>
      <c r="F576" s="120" t="s">
        <v>463</v>
      </c>
      <c r="G576" s="130"/>
    </row>
    <row r="577" spans="2:7" ht="45" x14ac:dyDescent="0.25">
      <c r="B577" s="129">
        <f>ROW()-5</f>
        <v>572</v>
      </c>
      <c r="C577" s="132" t="s">
        <v>715</v>
      </c>
      <c r="D577" s="132" t="s">
        <v>715</v>
      </c>
      <c r="E577" s="119" t="s">
        <v>6</v>
      </c>
      <c r="F577" s="120" t="s">
        <v>463</v>
      </c>
      <c r="G577" s="130"/>
    </row>
    <row r="578" spans="2:7" ht="45" x14ac:dyDescent="0.25">
      <c r="B578" s="129">
        <f>ROW()-5</f>
        <v>573</v>
      </c>
      <c r="C578" s="132" t="s">
        <v>716</v>
      </c>
      <c r="D578" s="132" t="s">
        <v>716</v>
      </c>
      <c r="E578" s="119" t="s">
        <v>6</v>
      </c>
      <c r="F578" s="120" t="s">
        <v>463</v>
      </c>
      <c r="G578" s="130"/>
    </row>
    <row r="579" spans="2:7" ht="45" x14ac:dyDescent="0.25">
      <c r="B579" s="129">
        <f>ROW()-5</f>
        <v>574</v>
      </c>
      <c r="C579" s="132" t="s">
        <v>717</v>
      </c>
      <c r="D579" s="132" t="s">
        <v>717</v>
      </c>
      <c r="E579" s="119" t="s">
        <v>6</v>
      </c>
      <c r="F579" s="120" t="s">
        <v>463</v>
      </c>
      <c r="G579" s="130"/>
    </row>
    <row r="580" spans="2:7" x14ac:dyDescent="0.25">
      <c r="B580" s="141">
        <f>ROW()-5</f>
        <v>575</v>
      </c>
      <c r="C580" s="124" t="s">
        <v>286</v>
      </c>
      <c r="D580" s="128">
        <v>603573</v>
      </c>
      <c r="E580" s="125" t="s">
        <v>4</v>
      </c>
      <c r="F580" s="126" t="s">
        <v>463</v>
      </c>
      <c r="G580" s="142">
        <v>367</v>
      </c>
    </row>
    <row r="581" spans="2:7" x14ac:dyDescent="0.25">
      <c r="B581" s="141">
        <f>ROW()-5</f>
        <v>576</v>
      </c>
      <c r="C581" s="143" t="s">
        <v>287</v>
      </c>
      <c r="D581" s="115">
        <v>603574</v>
      </c>
      <c r="E581" s="119" t="s">
        <v>4</v>
      </c>
      <c r="F581" s="127" t="s">
        <v>463</v>
      </c>
      <c r="G581" s="130">
        <v>127</v>
      </c>
    </row>
    <row r="582" spans="2:7" x14ac:dyDescent="0.25">
      <c r="B582" s="141">
        <f>ROW()-5</f>
        <v>577</v>
      </c>
      <c r="C582" s="124" t="s">
        <v>288</v>
      </c>
      <c r="D582" s="128">
        <v>603579</v>
      </c>
      <c r="E582" s="125" t="s">
        <v>4</v>
      </c>
      <c r="F582" s="126" t="s">
        <v>463</v>
      </c>
      <c r="G582" s="142">
        <v>583</v>
      </c>
    </row>
    <row r="583" spans="2:7" x14ac:dyDescent="0.25">
      <c r="B583" s="141">
        <f>ROW()-5</f>
        <v>578</v>
      </c>
      <c r="C583" s="124" t="s">
        <v>289</v>
      </c>
      <c r="D583" s="128">
        <v>603589</v>
      </c>
      <c r="E583" s="125" t="s">
        <v>4</v>
      </c>
      <c r="F583" s="126" t="s">
        <v>463</v>
      </c>
      <c r="G583" s="142">
        <v>895</v>
      </c>
    </row>
    <row r="584" spans="2:7" x14ac:dyDescent="0.25">
      <c r="B584" s="141">
        <f>ROW()-5</f>
        <v>579</v>
      </c>
      <c r="C584" s="124" t="s">
        <v>290</v>
      </c>
      <c r="D584" s="128">
        <v>603591</v>
      </c>
      <c r="E584" s="125" t="s">
        <v>4</v>
      </c>
      <c r="F584" s="126" t="s">
        <v>463</v>
      </c>
      <c r="G584" s="142">
        <v>319</v>
      </c>
    </row>
    <row r="585" spans="2:7" x14ac:dyDescent="0.25">
      <c r="B585" s="129">
        <f>ROW()-5</f>
        <v>580</v>
      </c>
      <c r="C585" s="118" t="s">
        <v>291</v>
      </c>
      <c r="D585" s="119">
        <v>603595</v>
      </c>
      <c r="E585" s="119" t="s">
        <v>4</v>
      </c>
      <c r="F585" s="120" t="s">
        <v>463</v>
      </c>
      <c r="G585" s="130">
        <v>2034</v>
      </c>
    </row>
    <row r="586" spans="2:7" x14ac:dyDescent="0.25">
      <c r="B586" s="129">
        <f>ROW()-5</f>
        <v>581</v>
      </c>
      <c r="C586" s="118" t="s">
        <v>292</v>
      </c>
      <c r="D586" s="115">
        <v>603609</v>
      </c>
      <c r="E586" s="119" t="s">
        <v>4</v>
      </c>
      <c r="F586" s="120" t="s">
        <v>463</v>
      </c>
      <c r="G586" s="130">
        <v>1128</v>
      </c>
    </row>
    <row r="587" spans="2:7" x14ac:dyDescent="0.25">
      <c r="B587" s="129">
        <f>ROW()-5</f>
        <v>582</v>
      </c>
      <c r="C587" s="118" t="s">
        <v>293</v>
      </c>
      <c r="D587" s="115">
        <v>603615</v>
      </c>
      <c r="E587" s="119" t="s">
        <v>4</v>
      </c>
      <c r="F587" s="120" t="s">
        <v>463</v>
      </c>
      <c r="G587" s="130">
        <v>346</v>
      </c>
    </row>
    <row r="588" spans="2:7" x14ac:dyDescent="0.25">
      <c r="B588" s="141">
        <f>ROW()-5</f>
        <v>583</v>
      </c>
      <c r="C588" s="124" t="s">
        <v>294</v>
      </c>
      <c r="D588" s="128">
        <v>603619</v>
      </c>
      <c r="E588" s="125" t="s">
        <v>4</v>
      </c>
      <c r="F588" s="126" t="s">
        <v>463</v>
      </c>
      <c r="G588" s="142">
        <v>707</v>
      </c>
    </row>
    <row r="589" spans="2:7" x14ac:dyDescent="0.25">
      <c r="B589" s="129">
        <f>ROW()-5</f>
        <v>584</v>
      </c>
      <c r="C589" s="118" t="s">
        <v>295</v>
      </c>
      <c r="D589" s="115">
        <v>603627</v>
      </c>
      <c r="E589" s="119" t="s">
        <v>4</v>
      </c>
      <c r="F589" s="120" t="s">
        <v>463</v>
      </c>
      <c r="G589" s="130">
        <v>782</v>
      </c>
    </row>
    <row r="590" spans="2:7" x14ac:dyDescent="0.25">
      <c r="B590" s="129">
        <f>ROW()-5</f>
        <v>585</v>
      </c>
      <c r="C590" s="118" t="s">
        <v>563</v>
      </c>
      <c r="D590" s="119"/>
      <c r="E590" s="119" t="s">
        <v>6</v>
      </c>
      <c r="F590" s="120" t="s">
        <v>463</v>
      </c>
      <c r="G590" s="130"/>
    </row>
    <row r="591" spans="2:7" x14ac:dyDescent="0.25">
      <c r="B591" s="129">
        <f>ROW()-5</f>
        <v>586</v>
      </c>
      <c r="C591" s="118" t="s">
        <v>556</v>
      </c>
      <c r="D591" s="115">
        <v>603794</v>
      </c>
      <c r="E591" s="119" t="s">
        <v>4</v>
      </c>
      <c r="F591" s="120" t="s">
        <v>463</v>
      </c>
      <c r="G591" s="130"/>
    </row>
    <row r="592" spans="2:7" x14ac:dyDescent="0.25">
      <c r="B592" s="129">
        <f>ROW()-5</f>
        <v>587</v>
      </c>
      <c r="C592" s="118" t="s">
        <v>296</v>
      </c>
      <c r="D592" s="115">
        <v>603659</v>
      </c>
      <c r="E592" s="119" t="s">
        <v>4</v>
      </c>
      <c r="F592" s="120" t="s">
        <v>463</v>
      </c>
      <c r="G592" s="130">
        <v>291</v>
      </c>
    </row>
    <row r="593" spans="2:7" ht="45" x14ac:dyDescent="0.25">
      <c r="B593" s="129">
        <f>ROW()-5</f>
        <v>588</v>
      </c>
      <c r="C593" s="132" t="s">
        <v>719</v>
      </c>
      <c r="D593" s="132" t="s">
        <v>719</v>
      </c>
      <c r="E593" s="119" t="s">
        <v>6</v>
      </c>
      <c r="F593" s="120" t="s">
        <v>463</v>
      </c>
      <c r="G593" s="130"/>
    </row>
    <row r="594" spans="2:7" ht="30" x14ac:dyDescent="0.25">
      <c r="B594" s="129">
        <f>ROW()-5</f>
        <v>589</v>
      </c>
      <c r="C594" s="132" t="s">
        <v>720</v>
      </c>
      <c r="D594" s="132" t="s">
        <v>720</v>
      </c>
      <c r="E594" s="119" t="s">
        <v>6</v>
      </c>
      <c r="F594" s="120" t="s">
        <v>463</v>
      </c>
      <c r="G594" s="130"/>
    </row>
    <row r="595" spans="2:7" x14ac:dyDescent="0.25">
      <c r="B595" s="129">
        <f>ROW()-5</f>
        <v>590</v>
      </c>
      <c r="C595" s="118" t="s">
        <v>297</v>
      </c>
      <c r="D595" s="115">
        <v>603669</v>
      </c>
      <c r="E595" s="119" t="s">
        <v>4</v>
      </c>
      <c r="F595" s="120" t="s">
        <v>463</v>
      </c>
      <c r="G595" s="130">
        <v>417</v>
      </c>
    </row>
    <row r="596" spans="2:7" ht="45" x14ac:dyDescent="0.25">
      <c r="B596" s="129">
        <f>ROW()-5</f>
        <v>591</v>
      </c>
      <c r="C596" s="132" t="s">
        <v>721</v>
      </c>
      <c r="D596" s="132" t="s">
        <v>721</v>
      </c>
      <c r="E596" s="119" t="s">
        <v>6</v>
      </c>
      <c r="F596" s="120" t="s">
        <v>463</v>
      </c>
      <c r="G596" s="130"/>
    </row>
    <row r="597" spans="2:7" x14ac:dyDescent="0.25">
      <c r="B597" s="129">
        <f>ROW()-5</f>
        <v>592</v>
      </c>
      <c r="C597" s="118" t="s">
        <v>298</v>
      </c>
      <c r="D597" s="115">
        <v>603679</v>
      </c>
      <c r="E597" s="119" t="s">
        <v>4</v>
      </c>
      <c r="F597" s="120" t="s">
        <v>463</v>
      </c>
      <c r="G597" s="130">
        <v>173</v>
      </c>
    </row>
    <row r="598" spans="2:7" x14ac:dyDescent="0.25">
      <c r="B598" s="129">
        <f>ROW()-5</f>
        <v>593</v>
      </c>
      <c r="C598" s="118" t="s">
        <v>299</v>
      </c>
      <c r="D598" s="115">
        <v>603680</v>
      </c>
      <c r="E598" s="119" t="s">
        <v>4</v>
      </c>
      <c r="F598" s="120" t="s">
        <v>463</v>
      </c>
      <c r="G598" s="130">
        <v>326</v>
      </c>
    </row>
    <row r="599" spans="2:7" x14ac:dyDescent="0.25">
      <c r="B599" s="129">
        <f>ROW()-5</f>
        <v>594</v>
      </c>
      <c r="C599" s="118" t="s">
        <v>300</v>
      </c>
      <c r="D599" s="115">
        <v>603687</v>
      </c>
      <c r="E599" s="119" t="s">
        <v>4</v>
      </c>
      <c r="F599" s="120" t="s">
        <v>463</v>
      </c>
      <c r="G599" s="130">
        <v>232</v>
      </c>
    </row>
    <row r="600" spans="2:7" x14ac:dyDescent="0.25">
      <c r="B600" s="129">
        <f>ROW()-5</f>
        <v>595</v>
      </c>
      <c r="C600" s="118" t="s">
        <v>301</v>
      </c>
      <c r="D600" s="115">
        <v>603698</v>
      </c>
      <c r="E600" s="119" t="s">
        <v>4</v>
      </c>
      <c r="F600" s="120" t="s">
        <v>463</v>
      </c>
      <c r="G600" s="130">
        <v>1288</v>
      </c>
    </row>
    <row r="601" spans="2:7" x14ac:dyDescent="0.25">
      <c r="B601" s="129">
        <f>ROW()-5</f>
        <v>596</v>
      </c>
      <c r="C601" s="118" t="s">
        <v>320</v>
      </c>
      <c r="D601" s="115">
        <v>2217</v>
      </c>
      <c r="E601" s="119" t="s">
        <v>5</v>
      </c>
      <c r="F601" s="120" t="s">
        <v>463</v>
      </c>
      <c r="G601" s="130">
        <v>629</v>
      </c>
    </row>
    <row r="602" spans="2:7" x14ac:dyDescent="0.25">
      <c r="B602" s="141">
        <f>ROW()-5</f>
        <v>597</v>
      </c>
      <c r="C602" s="124" t="s">
        <v>302</v>
      </c>
      <c r="D602" s="128">
        <v>603710</v>
      </c>
      <c r="E602" s="125" t="s">
        <v>4</v>
      </c>
      <c r="F602" s="126" t="s">
        <v>463</v>
      </c>
      <c r="G602" s="142">
        <v>283</v>
      </c>
    </row>
  </sheetData>
  <mergeCells count="3">
    <mergeCell ref="N5:N6"/>
    <mergeCell ref="O5:O6"/>
    <mergeCell ref="B2:G2"/>
  </mergeCells>
  <conditionalFormatting sqref="C497">
    <cfRule type="duplicateValues" dxfId="1" priority="1"/>
  </conditionalFormatting>
  <pageMargins left="0.7" right="0.7" top="0.75" bottom="0.75" header="0.3" footer="0.3"/>
  <pageSetup paperSize="9" scale="10" orientation="portrait" r:id="rId1"/>
  <drawing r:id="rId2"/>
  <tableParts count="2">
    <tablePart r:id="rId3"/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</sheetPr>
  <dimension ref="A2:K220"/>
  <sheetViews>
    <sheetView showGridLines="0" zoomScale="90" zoomScaleNormal="90" workbookViewId="0">
      <selection activeCell="R81" sqref="R81"/>
    </sheetView>
  </sheetViews>
  <sheetFormatPr defaultRowHeight="15" x14ac:dyDescent="0.25"/>
  <cols>
    <col min="1" max="1" width="9.140625" style="39"/>
    <col min="2" max="2" width="47.85546875" style="8" bestFit="1" customWidth="1"/>
    <col min="3" max="3" width="25.42578125" customWidth="1"/>
    <col min="4" max="4" width="19.42578125" customWidth="1"/>
    <col min="5" max="5" width="16.42578125" customWidth="1"/>
    <col min="6" max="6" width="14.42578125" style="103" customWidth="1"/>
    <col min="8" max="8" width="12.42578125" bestFit="1" customWidth="1"/>
    <col min="9" max="9" width="12.85546875" bestFit="1" customWidth="1"/>
    <col min="10" max="10" width="14" bestFit="1" customWidth="1"/>
    <col min="11" max="11" width="17.42578125" bestFit="1" customWidth="1"/>
  </cols>
  <sheetData>
    <row r="2" spans="1:11" ht="27.75" customHeight="1" thickBot="1" x14ac:dyDescent="0.3">
      <c r="A2" s="60" t="s">
        <v>555</v>
      </c>
      <c r="B2" s="20" t="s">
        <v>0</v>
      </c>
      <c r="C2" s="20" t="s">
        <v>1</v>
      </c>
      <c r="D2" s="20" t="s">
        <v>2</v>
      </c>
      <c r="E2" s="20" t="s">
        <v>3</v>
      </c>
      <c r="F2" s="100" t="s">
        <v>468</v>
      </c>
    </row>
    <row r="3" spans="1:11" x14ac:dyDescent="0.25">
      <c r="A3" s="77">
        <v>1</v>
      </c>
      <c r="B3" s="78" t="s">
        <v>7</v>
      </c>
      <c r="C3" s="2"/>
      <c r="D3" s="1" t="s">
        <v>6</v>
      </c>
      <c r="E3" s="1" t="s">
        <v>69</v>
      </c>
      <c r="F3" s="101">
        <v>187</v>
      </c>
    </row>
    <row r="4" spans="1:11" x14ac:dyDescent="0.25">
      <c r="A4" s="77">
        <v>2</v>
      </c>
      <c r="B4" s="78" t="s">
        <v>8</v>
      </c>
      <c r="C4" s="4"/>
      <c r="D4" s="3" t="s">
        <v>6</v>
      </c>
      <c r="E4" s="1" t="s">
        <v>69</v>
      </c>
      <c r="F4" s="101">
        <v>130</v>
      </c>
    </row>
    <row r="5" spans="1:11" x14ac:dyDescent="0.25">
      <c r="A5" s="77">
        <v>3</v>
      </c>
      <c r="B5" s="78" t="s">
        <v>581</v>
      </c>
      <c r="C5" s="4"/>
      <c r="D5" s="3" t="s">
        <v>68</v>
      </c>
      <c r="E5" s="1" t="s">
        <v>69</v>
      </c>
      <c r="F5" s="101">
        <v>0</v>
      </c>
    </row>
    <row r="6" spans="1:11" x14ac:dyDescent="0.25">
      <c r="A6" s="77">
        <v>4</v>
      </c>
      <c r="B6" s="78" t="s">
        <v>582</v>
      </c>
      <c r="C6" s="4"/>
      <c r="D6" s="3" t="s">
        <v>5</v>
      </c>
      <c r="E6" s="1" t="s">
        <v>69</v>
      </c>
      <c r="F6" s="101">
        <v>302</v>
      </c>
    </row>
    <row r="7" spans="1:11" x14ac:dyDescent="0.25">
      <c r="A7" s="77">
        <v>5</v>
      </c>
      <c r="B7" s="78" t="s">
        <v>583</v>
      </c>
      <c r="C7" s="4"/>
      <c r="D7" s="3" t="s">
        <v>4</v>
      </c>
      <c r="E7" s="1" t="s">
        <v>69</v>
      </c>
      <c r="F7" s="101">
        <v>773</v>
      </c>
    </row>
    <row r="8" spans="1:11" x14ac:dyDescent="0.25">
      <c r="A8" s="77">
        <v>6</v>
      </c>
      <c r="B8" s="78" t="s">
        <v>590</v>
      </c>
      <c r="C8" s="4"/>
      <c r="D8" s="3" t="s">
        <v>6</v>
      </c>
      <c r="E8" s="1" t="s">
        <v>69</v>
      </c>
      <c r="F8" s="101">
        <v>141</v>
      </c>
    </row>
    <row r="9" spans="1:11" x14ac:dyDescent="0.25">
      <c r="A9" s="77">
        <v>7</v>
      </c>
      <c r="B9" s="78" t="s">
        <v>9</v>
      </c>
      <c r="C9" s="4"/>
      <c r="D9" s="3" t="s">
        <v>4</v>
      </c>
      <c r="E9" s="1" t="s">
        <v>69</v>
      </c>
      <c r="F9" s="101">
        <v>1069</v>
      </c>
    </row>
    <row r="10" spans="1:11" x14ac:dyDescent="0.25">
      <c r="A10" s="77">
        <v>8</v>
      </c>
      <c r="B10" s="78" t="s">
        <v>10</v>
      </c>
      <c r="C10" s="4"/>
      <c r="D10" s="3" t="s">
        <v>4</v>
      </c>
      <c r="E10" s="1" t="s">
        <v>69</v>
      </c>
      <c r="F10" s="101">
        <v>2309</v>
      </c>
      <c r="H10" s="108" t="s">
        <v>2</v>
      </c>
      <c r="I10" s="108" t="s">
        <v>465</v>
      </c>
      <c r="J10" s="108" t="s">
        <v>466</v>
      </c>
      <c r="K10" s="108" t="s">
        <v>467</v>
      </c>
    </row>
    <row r="11" spans="1:11" ht="15.75" thickBot="1" x14ac:dyDescent="0.3">
      <c r="A11" s="77">
        <v>9</v>
      </c>
      <c r="B11" s="89" t="s">
        <v>572</v>
      </c>
      <c r="C11" s="88" t="s">
        <v>604</v>
      </c>
      <c r="D11" s="3" t="s">
        <v>4</v>
      </c>
      <c r="E11" s="1" t="s">
        <v>69</v>
      </c>
      <c r="F11" s="101">
        <v>1127</v>
      </c>
      <c r="H11" s="110"/>
      <c r="I11" s="110"/>
      <c r="J11" s="110"/>
      <c r="K11" s="110"/>
    </row>
    <row r="12" spans="1:11" x14ac:dyDescent="0.25">
      <c r="A12" s="77">
        <v>10</v>
      </c>
      <c r="B12" s="78" t="s">
        <v>11</v>
      </c>
      <c r="C12" s="4"/>
      <c r="D12" s="3" t="s">
        <v>6</v>
      </c>
      <c r="E12" s="1" t="s">
        <v>69</v>
      </c>
      <c r="F12" s="101">
        <v>363</v>
      </c>
      <c r="H12" s="5" t="s">
        <v>68</v>
      </c>
      <c r="I12" s="5">
        <f>COUNTIF(D:D,"Krajowa")</f>
        <v>1</v>
      </c>
      <c r="J12" s="28">
        <f ca="1">SUMIF(D:F,H12,F:F)</f>
        <v>0</v>
      </c>
      <c r="K12" s="29">
        <f ca="1">J12/1000</f>
        <v>0</v>
      </c>
    </row>
    <row r="13" spans="1:11" ht="18.75" x14ac:dyDescent="0.3">
      <c r="A13" s="77">
        <v>11</v>
      </c>
      <c r="B13" s="78" t="s">
        <v>591</v>
      </c>
      <c r="C13" s="4"/>
      <c r="D13" s="3" t="s">
        <v>6</v>
      </c>
      <c r="E13" s="1" t="s">
        <v>69</v>
      </c>
      <c r="F13" s="101">
        <v>139</v>
      </c>
      <c r="H13" s="5" t="s">
        <v>205</v>
      </c>
      <c r="I13" s="5">
        <f>COUNTIF(D:D,"Wojewódzka")</f>
        <v>0</v>
      </c>
      <c r="J13" s="28">
        <f ca="1">SUMIF(D:F,H13,F:F)</f>
        <v>0</v>
      </c>
      <c r="K13" s="29">
        <f t="shared" ref="K13:K16" ca="1" si="0">J13/1000</f>
        <v>0</v>
      </c>
    </row>
    <row r="14" spans="1:11" x14ac:dyDescent="0.25">
      <c r="A14" s="77">
        <v>12</v>
      </c>
      <c r="B14" s="78" t="s">
        <v>584</v>
      </c>
      <c r="C14" s="4"/>
      <c r="D14" s="3" t="s">
        <v>5</v>
      </c>
      <c r="E14" s="1" t="s">
        <v>69</v>
      </c>
      <c r="F14" s="101">
        <v>900</v>
      </c>
      <c r="H14" s="5" t="s">
        <v>5</v>
      </c>
      <c r="I14" s="5">
        <f>COUNTIF(D:D,"Powiatowa")</f>
        <v>12</v>
      </c>
      <c r="J14" s="28">
        <f ca="1">SUMIF(D:F,H14,F:F)</f>
        <v>13774</v>
      </c>
      <c r="K14" s="29">
        <f t="shared" ca="1" si="0"/>
        <v>13.773999999999999</v>
      </c>
    </row>
    <row r="15" spans="1:11" x14ac:dyDescent="0.25">
      <c r="A15" s="77">
        <v>13</v>
      </c>
      <c r="B15" s="78" t="s">
        <v>12</v>
      </c>
      <c r="C15" s="4"/>
      <c r="D15" s="3" t="s">
        <v>6</v>
      </c>
      <c r="E15" s="1" t="s">
        <v>69</v>
      </c>
      <c r="F15" s="101">
        <v>165</v>
      </c>
      <c r="H15" s="5" t="s">
        <v>4</v>
      </c>
      <c r="I15" s="5">
        <f>COUNTIF(D:D,"Gminna")</f>
        <v>46</v>
      </c>
      <c r="J15" s="28">
        <f ca="1">SUMIF(D:F,H15,F:F)</f>
        <v>25897</v>
      </c>
      <c r="K15" s="29">
        <f t="shared" ca="1" si="0"/>
        <v>25.896999999999998</v>
      </c>
    </row>
    <row r="16" spans="1:11" x14ac:dyDescent="0.25">
      <c r="A16" s="77">
        <v>14</v>
      </c>
      <c r="B16" s="78" t="s">
        <v>13</v>
      </c>
      <c r="C16" s="4"/>
      <c r="D16" s="3" t="s">
        <v>4</v>
      </c>
      <c r="E16" s="1" t="s">
        <v>69</v>
      </c>
      <c r="F16" s="101">
        <v>230</v>
      </c>
      <c r="H16" s="5" t="s">
        <v>6</v>
      </c>
      <c r="I16" s="5">
        <f>COUNTIF(D:D,"Wewnętrzna")</f>
        <v>29</v>
      </c>
      <c r="J16" s="28">
        <f ca="1">SUMIF(D:F,H16,F:F)</f>
        <v>7659</v>
      </c>
      <c r="K16" s="29">
        <f t="shared" ca="1" si="0"/>
        <v>7.6589999999999998</v>
      </c>
    </row>
    <row r="17" spans="1:11" x14ac:dyDescent="0.25">
      <c r="A17" s="77">
        <v>15</v>
      </c>
      <c r="B17" s="78" t="s">
        <v>14</v>
      </c>
      <c r="C17" s="4"/>
      <c r="D17" s="3" t="s">
        <v>4</v>
      </c>
      <c r="E17" s="1" t="s">
        <v>69</v>
      </c>
      <c r="F17" s="101">
        <v>313</v>
      </c>
      <c r="H17" s="61"/>
      <c r="I17" s="65">
        <f>SUM(I12:I16)</f>
        <v>88</v>
      </c>
      <c r="J17" s="63">
        <f ca="1">SUM(J12:J16)</f>
        <v>47330</v>
      </c>
      <c r="K17" s="66">
        <f ca="1">SUM(K12:K16)</f>
        <v>47.33</v>
      </c>
    </row>
    <row r="18" spans="1:11" x14ac:dyDescent="0.25">
      <c r="A18" s="77">
        <v>16</v>
      </c>
      <c r="B18" s="78" t="s">
        <v>15</v>
      </c>
      <c r="C18" s="4"/>
      <c r="D18" s="3" t="s">
        <v>4</v>
      </c>
      <c r="E18" s="1" t="s">
        <v>69</v>
      </c>
      <c r="F18" s="101">
        <v>331</v>
      </c>
    </row>
    <row r="19" spans="1:11" ht="60" x14ac:dyDescent="0.25">
      <c r="A19" s="77">
        <v>17</v>
      </c>
      <c r="B19" s="90" t="s">
        <v>606</v>
      </c>
      <c r="C19" s="80" t="s">
        <v>602</v>
      </c>
      <c r="D19" s="80" t="s">
        <v>4</v>
      </c>
      <c r="E19" s="81" t="s">
        <v>69</v>
      </c>
      <c r="F19" s="102">
        <v>209</v>
      </c>
    </row>
    <row r="20" spans="1:11" x14ac:dyDescent="0.25">
      <c r="A20" s="77">
        <v>18</v>
      </c>
      <c r="B20" s="78" t="s">
        <v>16</v>
      </c>
      <c r="C20" s="4"/>
      <c r="D20" s="3" t="s">
        <v>4</v>
      </c>
      <c r="E20" s="1" t="s">
        <v>69</v>
      </c>
      <c r="F20" s="101">
        <v>188</v>
      </c>
    </row>
    <row r="21" spans="1:11" x14ac:dyDescent="0.25">
      <c r="A21" s="77">
        <v>19</v>
      </c>
      <c r="B21" s="78" t="s">
        <v>17</v>
      </c>
      <c r="C21" s="4"/>
      <c r="D21" s="3" t="s">
        <v>4</v>
      </c>
      <c r="E21" s="1" t="s">
        <v>69</v>
      </c>
      <c r="F21" s="101">
        <v>216</v>
      </c>
    </row>
    <row r="22" spans="1:11" x14ac:dyDescent="0.25">
      <c r="A22" s="77">
        <v>20</v>
      </c>
      <c r="B22" s="78" t="s">
        <v>18</v>
      </c>
      <c r="C22" s="4"/>
      <c r="D22" s="3" t="s">
        <v>4</v>
      </c>
      <c r="E22" s="1" t="s">
        <v>69</v>
      </c>
      <c r="F22" s="101">
        <v>560</v>
      </c>
    </row>
    <row r="23" spans="1:11" x14ac:dyDescent="0.25">
      <c r="A23" s="77">
        <v>21</v>
      </c>
      <c r="B23" s="78" t="s">
        <v>580</v>
      </c>
      <c r="C23" s="4"/>
      <c r="D23" s="3" t="s">
        <v>6</v>
      </c>
      <c r="E23" s="1" t="s">
        <v>69</v>
      </c>
      <c r="F23" s="101">
        <v>101</v>
      </c>
    </row>
    <row r="24" spans="1:11" x14ac:dyDescent="0.25">
      <c r="A24" s="77">
        <v>22</v>
      </c>
      <c r="B24" s="78" t="s">
        <v>19</v>
      </c>
      <c r="C24" s="4"/>
      <c r="D24" s="3" t="s">
        <v>4</v>
      </c>
      <c r="E24" s="1" t="s">
        <v>69</v>
      </c>
      <c r="F24" s="101">
        <v>504</v>
      </c>
    </row>
    <row r="25" spans="1:11" x14ac:dyDescent="0.25">
      <c r="A25" s="77">
        <v>23</v>
      </c>
      <c r="B25" s="78" t="s">
        <v>20</v>
      </c>
      <c r="C25" s="4"/>
      <c r="D25" s="3" t="s">
        <v>6</v>
      </c>
      <c r="E25" s="1" t="s">
        <v>69</v>
      </c>
      <c r="F25" s="101">
        <v>85</v>
      </c>
    </row>
    <row r="26" spans="1:11" x14ac:dyDescent="0.25">
      <c r="A26" s="77">
        <v>24</v>
      </c>
      <c r="B26" s="78" t="s">
        <v>592</v>
      </c>
      <c r="C26" s="4"/>
      <c r="D26" s="3" t="s">
        <v>6</v>
      </c>
      <c r="E26" s="1" t="s">
        <v>69</v>
      </c>
      <c r="F26" s="101">
        <v>63</v>
      </c>
    </row>
    <row r="27" spans="1:11" x14ac:dyDescent="0.25">
      <c r="A27" s="77">
        <v>25</v>
      </c>
      <c r="B27" s="78" t="s">
        <v>593</v>
      </c>
      <c r="C27" s="4"/>
      <c r="D27" s="3" t="s">
        <v>6</v>
      </c>
      <c r="E27" s="1" t="s">
        <v>69</v>
      </c>
      <c r="F27" s="101">
        <v>177</v>
      </c>
    </row>
    <row r="28" spans="1:11" x14ac:dyDescent="0.25">
      <c r="A28" s="77">
        <v>26</v>
      </c>
      <c r="B28" s="78" t="s">
        <v>21</v>
      </c>
      <c r="C28" s="4"/>
      <c r="D28" s="3" t="s">
        <v>4</v>
      </c>
      <c r="E28" s="1" t="s">
        <v>69</v>
      </c>
      <c r="F28" s="101">
        <v>1134</v>
      </c>
    </row>
    <row r="29" spans="1:11" x14ac:dyDescent="0.25">
      <c r="A29" s="77">
        <v>27</v>
      </c>
      <c r="B29" s="78" t="s">
        <v>22</v>
      </c>
      <c r="C29" s="4"/>
      <c r="D29" s="3" t="s">
        <v>4</v>
      </c>
      <c r="E29" s="1" t="s">
        <v>69</v>
      </c>
      <c r="F29" s="101">
        <v>734</v>
      </c>
    </row>
    <row r="30" spans="1:11" x14ac:dyDescent="0.25">
      <c r="A30" s="77">
        <v>28</v>
      </c>
      <c r="B30" s="78" t="s">
        <v>585</v>
      </c>
      <c r="C30" s="4"/>
      <c r="D30" s="3" t="s">
        <v>5</v>
      </c>
      <c r="E30" s="1" t="s">
        <v>69</v>
      </c>
      <c r="F30" s="101">
        <v>2000</v>
      </c>
    </row>
    <row r="31" spans="1:11" x14ac:dyDescent="0.25">
      <c r="A31" s="77">
        <v>29</v>
      </c>
      <c r="B31" s="78" t="s">
        <v>23</v>
      </c>
      <c r="C31" s="4"/>
      <c r="D31" s="3" t="s">
        <v>4</v>
      </c>
      <c r="E31" s="1" t="s">
        <v>69</v>
      </c>
      <c r="F31" s="101">
        <v>303</v>
      </c>
    </row>
    <row r="32" spans="1:11" x14ac:dyDescent="0.25">
      <c r="A32" s="77">
        <v>30</v>
      </c>
      <c r="B32" s="78" t="s">
        <v>24</v>
      </c>
      <c r="C32" s="4"/>
      <c r="D32" s="3" t="s">
        <v>4</v>
      </c>
      <c r="E32" s="1" t="s">
        <v>69</v>
      </c>
      <c r="F32" s="101">
        <v>117</v>
      </c>
    </row>
    <row r="33" spans="1:6" x14ac:dyDescent="0.25">
      <c r="A33" s="77">
        <v>31</v>
      </c>
      <c r="B33" s="78" t="s">
        <v>25</v>
      </c>
      <c r="C33" s="4"/>
      <c r="D33" s="3" t="s">
        <v>4</v>
      </c>
      <c r="E33" s="1" t="s">
        <v>69</v>
      </c>
      <c r="F33" s="101">
        <v>276</v>
      </c>
    </row>
    <row r="34" spans="1:6" x14ac:dyDescent="0.25">
      <c r="A34" s="77">
        <v>32</v>
      </c>
      <c r="B34" s="78" t="s">
        <v>26</v>
      </c>
      <c r="C34" s="4"/>
      <c r="D34" s="3" t="s">
        <v>4</v>
      </c>
      <c r="E34" s="1" t="s">
        <v>69</v>
      </c>
      <c r="F34" s="101">
        <v>386</v>
      </c>
    </row>
    <row r="35" spans="1:6" ht="27.75" x14ac:dyDescent="0.25">
      <c r="A35" s="77">
        <v>33</v>
      </c>
      <c r="B35" s="78" t="s">
        <v>594</v>
      </c>
      <c r="C35" s="4"/>
      <c r="D35" s="3" t="s">
        <v>6</v>
      </c>
      <c r="E35" s="1" t="s">
        <v>69</v>
      </c>
      <c r="F35" s="101">
        <v>779</v>
      </c>
    </row>
    <row r="36" spans="1:6" x14ac:dyDescent="0.25">
      <c r="A36" s="77">
        <v>34</v>
      </c>
      <c r="B36" s="78" t="s">
        <v>586</v>
      </c>
      <c r="C36" s="4"/>
      <c r="D36" s="3" t="s">
        <v>6</v>
      </c>
      <c r="E36" s="1" t="s">
        <v>69</v>
      </c>
      <c r="F36" s="101">
        <v>237</v>
      </c>
    </row>
    <row r="37" spans="1:6" x14ac:dyDescent="0.25">
      <c r="A37" s="77">
        <v>35</v>
      </c>
      <c r="B37" s="78" t="s">
        <v>27</v>
      </c>
      <c r="C37" s="4"/>
      <c r="D37" s="3" t="s">
        <v>4</v>
      </c>
      <c r="E37" s="1" t="s">
        <v>69</v>
      </c>
      <c r="F37" s="101">
        <v>277</v>
      </c>
    </row>
    <row r="38" spans="1:6" x14ac:dyDescent="0.25">
      <c r="A38" s="77">
        <v>36</v>
      </c>
      <c r="B38" s="78" t="s">
        <v>28</v>
      </c>
      <c r="C38" s="4"/>
      <c r="D38" s="3" t="s">
        <v>4</v>
      </c>
      <c r="E38" s="1" t="s">
        <v>69</v>
      </c>
      <c r="F38" s="101">
        <v>160</v>
      </c>
    </row>
    <row r="39" spans="1:6" x14ac:dyDescent="0.25">
      <c r="A39" s="77">
        <v>37</v>
      </c>
      <c r="B39" s="78" t="s">
        <v>29</v>
      </c>
      <c r="C39" s="4"/>
      <c r="D39" s="3" t="s">
        <v>5</v>
      </c>
      <c r="E39" s="1" t="s">
        <v>69</v>
      </c>
      <c r="F39" s="101">
        <v>963</v>
      </c>
    </row>
    <row r="40" spans="1:6" x14ac:dyDescent="0.25">
      <c r="A40" s="77">
        <v>38</v>
      </c>
      <c r="B40" s="78" t="s">
        <v>30</v>
      </c>
      <c r="C40" s="4"/>
      <c r="D40" s="3" t="s">
        <v>4</v>
      </c>
      <c r="E40" s="1" t="s">
        <v>69</v>
      </c>
      <c r="F40" s="101">
        <v>429</v>
      </c>
    </row>
    <row r="41" spans="1:6" x14ac:dyDescent="0.25">
      <c r="A41" s="77">
        <v>39</v>
      </c>
      <c r="B41" s="78" t="s">
        <v>31</v>
      </c>
      <c r="C41" s="4"/>
      <c r="D41" s="3" t="s">
        <v>6</v>
      </c>
      <c r="E41" s="1" t="s">
        <v>69</v>
      </c>
      <c r="F41" s="101">
        <v>376</v>
      </c>
    </row>
    <row r="42" spans="1:6" x14ac:dyDescent="0.25">
      <c r="A42" s="77">
        <v>40</v>
      </c>
      <c r="B42" s="78" t="s">
        <v>32</v>
      </c>
      <c r="C42" s="4"/>
      <c r="D42" s="3" t="s">
        <v>5</v>
      </c>
      <c r="E42" s="1" t="s">
        <v>69</v>
      </c>
      <c r="F42" s="101">
        <v>1258</v>
      </c>
    </row>
    <row r="43" spans="1:6" x14ac:dyDescent="0.25">
      <c r="A43" s="77">
        <v>41</v>
      </c>
      <c r="B43" s="78" t="s">
        <v>33</v>
      </c>
      <c r="C43" s="4"/>
      <c r="D43" s="3" t="s">
        <v>6</v>
      </c>
      <c r="E43" s="1" t="s">
        <v>69</v>
      </c>
      <c r="F43" s="101">
        <v>174</v>
      </c>
    </row>
    <row r="44" spans="1:6" x14ac:dyDescent="0.25">
      <c r="A44" s="77">
        <v>42</v>
      </c>
      <c r="B44" s="78" t="s">
        <v>33</v>
      </c>
      <c r="C44" s="88" t="s">
        <v>605</v>
      </c>
      <c r="D44" s="3" t="s">
        <v>4</v>
      </c>
      <c r="E44" s="1" t="s">
        <v>69</v>
      </c>
      <c r="F44" s="101">
        <v>123</v>
      </c>
    </row>
    <row r="45" spans="1:6" x14ac:dyDescent="0.25">
      <c r="A45" s="77">
        <v>43</v>
      </c>
      <c r="B45" s="78" t="s">
        <v>34</v>
      </c>
      <c r="C45" s="4"/>
      <c r="D45" s="3" t="s">
        <v>4</v>
      </c>
      <c r="E45" s="1" t="s">
        <v>69</v>
      </c>
      <c r="F45" s="101">
        <v>1350</v>
      </c>
    </row>
    <row r="46" spans="1:6" x14ac:dyDescent="0.25">
      <c r="A46" s="77">
        <v>44</v>
      </c>
      <c r="B46" s="78" t="s">
        <v>35</v>
      </c>
      <c r="C46" s="4"/>
      <c r="D46" s="3" t="s">
        <v>4</v>
      </c>
      <c r="E46" s="1" t="s">
        <v>69</v>
      </c>
      <c r="F46" s="101">
        <v>623</v>
      </c>
    </row>
    <row r="47" spans="1:6" x14ac:dyDescent="0.25">
      <c r="A47" s="77">
        <v>45</v>
      </c>
      <c r="B47" s="78" t="s">
        <v>36</v>
      </c>
      <c r="C47" s="4"/>
      <c r="D47" s="3" t="s">
        <v>4</v>
      </c>
      <c r="E47" s="1" t="s">
        <v>69</v>
      </c>
      <c r="F47" s="101">
        <v>169</v>
      </c>
    </row>
    <row r="48" spans="1:6" x14ac:dyDescent="0.25">
      <c r="A48" s="77">
        <v>46</v>
      </c>
      <c r="B48" s="104" t="s">
        <v>617</v>
      </c>
      <c r="C48" s="4"/>
      <c r="D48" s="3" t="s">
        <v>4</v>
      </c>
      <c r="E48" s="1" t="s">
        <v>69</v>
      </c>
      <c r="F48" s="101">
        <v>1919</v>
      </c>
    </row>
    <row r="49" spans="1:6" x14ac:dyDescent="0.25">
      <c r="A49" s="77">
        <v>47</v>
      </c>
      <c r="B49" s="78" t="s">
        <v>37</v>
      </c>
      <c r="C49" s="4"/>
      <c r="D49" s="3" t="s">
        <v>4</v>
      </c>
      <c r="E49" s="1" t="s">
        <v>69</v>
      </c>
      <c r="F49" s="101">
        <v>1402</v>
      </c>
    </row>
    <row r="50" spans="1:6" x14ac:dyDescent="0.25">
      <c r="A50" s="77">
        <v>48</v>
      </c>
      <c r="B50" s="78" t="s">
        <v>587</v>
      </c>
      <c r="C50" s="4"/>
      <c r="D50" s="3" t="s">
        <v>5</v>
      </c>
      <c r="E50" s="1" t="s">
        <v>69</v>
      </c>
      <c r="F50" s="101">
        <v>964</v>
      </c>
    </row>
    <row r="51" spans="1:6" x14ac:dyDescent="0.25">
      <c r="A51" s="77">
        <v>49</v>
      </c>
      <c r="B51" s="78" t="s">
        <v>595</v>
      </c>
      <c r="C51" s="4"/>
      <c r="D51" s="3" t="s">
        <v>5</v>
      </c>
      <c r="E51" s="1" t="s">
        <v>69</v>
      </c>
      <c r="F51" s="101">
        <v>1500</v>
      </c>
    </row>
    <row r="52" spans="1:6" x14ac:dyDescent="0.25">
      <c r="A52" s="77">
        <v>50</v>
      </c>
      <c r="B52" s="78" t="s">
        <v>38</v>
      </c>
      <c r="C52" s="4"/>
      <c r="D52" s="3" t="s">
        <v>4</v>
      </c>
      <c r="E52" s="1" t="s">
        <v>69</v>
      </c>
      <c r="F52" s="101">
        <v>408</v>
      </c>
    </row>
    <row r="53" spans="1:6" x14ac:dyDescent="0.25">
      <c r="A53" s="77">
        <v>51</v>
      </c>
      <c r="B53" s="78" t="s">
        <v>39</v>
      </c>
      <c r="C53" s="4"/>
      <c r="D53" s="3" t="s">
        <v>4</v>
      </c>
      <c r="E53" s="1" t="s">
        <v>69</v>
      </c>
      <c r="F53" s="101">
        <v>883</v>
      </c>
    </row>
    <row r="54" spans="1:6" x14ac:dyDescent="0.25">
      <c r="A54" s="77">
        <v>52</v>
      </c>
      <c r="B54" s="78" t="s">
        <v>40</v>
      </c>
      <c r="C54" s="4"/>
      <c r="D54" s="3" t="s">
        <v>4</v>
      </c>
      <c r="E54" s="1" t="s">
        <v>69</v>
      </c>
      <c r="F54" s="101">
        <v>147</v>
      </c>
    </row>
    <row r="55" spans="1:6" x14ac:dyDescent="0.25">
      <c r="A55" s="77">
        <v>53</v>
      </c>
      <c r="B55" s="78" t="s">
        <v>41</v>
      </c>
      <c r="C55" s="4"/>
      <c r="D55" s="3" t="s">
        <v>6</v>
      </c>
      <c r="E55" s="1" t="s">
        <v>69</v>
      </c>
      <c r="F55" s="101">
        <v>490</v>
      </c>
    </row>
    <row r="56" spans="1:6" x14ac:dyDescent="0.25">
      <c r="A56" s="77">
        <v>54</v>
      </c>
      <c r="B56" s="78" t="s">
        <v>42</v>
      </c>
      <c r="C56" s="4"/>
      <c r="D56" s="3" t="s">
        <v>6</v>
      </c>
      <c r="E56" s="1" t="s">
        <v>69</v>
      </c>
      <c r="F56" s="101">
        <v>57</v>
      </c>
    </row>
    <row r="57" spans="1:6" x14ac:dyDescent="0.25">
      <c r="A57" s="77">
        <v>55</v>
      </c>
      <c r="B57" s="78" t="s">
        <v>43</v>
      </c>
      <c r="C57" s="4"/>
      <c r="D57" s="3" t="s">
        <v>5</v>
      </c>
      <c r="E57" s="1" t="s">
        <v>69</v>
      </c>
      <c r="F57" s="101">
        <v>1690</v>
      </c>
    </row>
    <row r="58" spans="1:6" x14ac:dyDescent="0.25">
      <c r="A58" s="77">
        <v>56</v>
      </c>
      <c r="B58" s="78" t="s">
        <v>44</v>
      </c>
      <c r="C58" s="4"/>
      <c r="D58" s="3" t="s">
        <v>6</v>
      </c>
      <c r="E58" s="1" t="s">
        <v>69</v>
      </c>
      <c r="F58" s="101">
        <v>113</v>
      </c>
    </row>
    <row r="59" spans="1:6" x14ac:dyDescent="0.25">
      <c r="A59" s="77">
        <v>57</v>
      </c>
      <c r="B59" s="78" t="s">
        <v>588</v>
      </c>
      <c r="C59" s="4"/>
      <c r="D59" s="3" t="s">
        <v>5</v>
      </c>
      <c r="E59" s="1" t="s">
        <v>69</v>
      </c>
      <c r="F59" s="101">
        <v>1211</v>
      </c>
    </row>
    <row r="60" spans="1:6" x14ac:dyDescent="0.25">
      <c r="A60" s="77">
        <v>58</v>
      </c>
      <c r="B60" s="78" t="s">
        <v>589</v>
      </c>
      <c r="C60" s="4"/>
      <c r="D60" s="3" t="s">
        <v>5</v>
      </c>
      <c r="E60" s="1" t="s">
        <v>69</v>
      </c>
      <c r="F60" s="101"/>
    </row>
    <row r="61" spans="1:6" x14ac:dyDescent="0.25">
      <c r="A61" s="77">
        <v>59</v>
      </c>
      <c r="B61" s="78" t="s">
        <v>45</v>
      </c>
      <c r="C61" s="4"/>
      <c r="D61" s="3" t="s">
        <v>4</v>
      </c>
      <c r="E61" s="1" t="s">
        <v>69</v>
      </c>
      <c r="F61" s="101">
        <v>188</v>
      </c>
    </row>
    <row r="62" spans="1:6" ht="15.75" x14ac:dyDescent="0.25">
      <c r="A62" s="77">
        <v>60</v>
      </c>
      <c r="B62" s="78" t="s">
        <v>596</v>
      </c>
      <c r="C62" s="4"/>
      <c r="D62" s="3" t="s">
        <v>6</v>
      </c>
      <c r="E62" s="1" t="s">
        <v>69</v>
      </c>
      <c r="F62" s="101">
        <v>43</v>
      </c>
    </row>
    <row r="63" spans="1:6" ht="45" x14ac:dyDescent="0.25">
      <c r="A63" s="77">
        <v>61</v>
      </c>
      <c r="B63" s="79" t="s">
        <v>579</v>
      </c>
      <c r="C63" s="91" t="s">
        <v>603</v>
      </c>
      <c r="D63" s="80" t="s">
        <v>4</v>
      </c>
      <c r="E63" s="81" t="s">
        <v>69</v>
      </c>
      <c r="F63" s="102">
        <v>159</v>
      </c>
    </row>
    <row r="64" spans="1:6" x14ac:dyDescent="0.25">
      <c r="A64" s="77">
        <v>62</v>
      </c>
      <c r="B64" s="78" t="s">
        <v>46</v>
      </c>
      <c r="C64" s="4"/>
      <c r="D64" s="3" t="s">
        <v>4</v>
      </c>
      <c r="E64" s="1" t="s">
        <v>69</v>
      </c>
      <c r="F64" s="101">
        <v>502</v>
      </c>
    </row>
    <row r="65" spans="1:6" x14ac:dyDescent="0.25">
      <c r="A65" s="77">
        <v>63</v>
      </c>
      <c r="B65" s="78" t="s">
        <v>47</v>
      </c>
      <c r="C65" s="4"/>
      <c r="D65" s="3" t="s">
        <v>4</v>
      </c>
      <c r="E65" s="1" t="s">
        <v>69</v>
      </c>
      <c r="F65" s="101">
        <v>356</v>
      </c>
    </row>
    <row r="66" spans="1:6" x14ac:dyDescent="0.25">
      <c r="A66" s="77">
        <v>64</v>
      </c>
      <c r="B66" s="78" t="s">
        <v>48</v>
      </c>
      <c r="C66" s="4"/>
      <c r="D66" s="3" t="s">
        <v>4</v>
      </c>
      <c r="E66" s="1" t="s">
        <v>69</v>
      </c>
      <c r="F66" s="101">
        <v>917</v>
      </c>
    </row>
    <row r="67" spans="1:6" x14ac:dyDescent="0.25">
      <c r="A67" s="77">
        <v>65</v>
      </c>
      <c r="B67" s="78" t="s">
        <v>49</v>
      </c>
      <c r="C67" s="4"/>
      <c r="D67" s="3" t="s">
        <v>6</v>
      </c>
      <c r="E67" s="1" t="s">
        <v>69</v>
      </c>
      <c r="F67" s="101">
        <v>585</v>
      </c>
    </row>
    <row r="68" spans="1:6" x14ac:dyDescent="0.25">
      <c r="A68" s="77">
        <v>66</v>
      </c>
      <c r="B68" s="78" t="s">
        <v>50</v>
      </c>
      <c r="C68" s="4"/>
      <c r="D68" s="3" t="s">
        <v>6</v>
      </c>
      <c r="E68" s="1" t="s">
        <v>69</v>
      </c>
      <c r="F68" s="101">
        <v>190</v>
      </c>
    </row>
    <row r="69" spans="1:6" ht="30.75" x14ac:dyDescent="0.25">
      <c r="A69" s="77">
        <v>67</v>
      </c>
      <c r="B69" s="78" t="s">
        <v>597</v>
      </c>
      <c r="C69" s="4"/>
      <c r="D69" s="3" t="s">
        <v>6</v>
      </c>
      <c r="E69" s="1" t="s">
        <v>69</v>
      </c>
      <c r="F69" s="101">
        <v>159</v>
      </c>
    </row>
    <row r="70" spans="1:6" x14ac:dyDescent="0.25">
      <c r="A70" s="77">
        <v>68</v>
      </c>
      <c r="B70" s="78" t="s">
        <v>51</v>
      </c>
      <c r="C70" s="4"/>
      <c r="D70" s="3" t="s">
        <v>5</v>
      </c>
      <c r="E70" s="1" t="s">
        <v>69</v>
      </c>
      <c r="F70" s="101">
        <v>1355</v>
      </c>
    </row>
    <row r="71" spans="1:6" ht="30" x14ac:dyDescent="0.25">
      <c r="A71" s="77">
        <v>69</v>
      </c>
      <c r="B71" s="6" t="s">
        <v>610</v>
      </c>
      <c r="C71" s="105" t="s">
        <v>620</v>
      </c>
      <c r="D71" s="5" t="s">
        <v>4</v>
      </c>
      <c r="E71" s="67" t="s">
        <v>69</v>
      </c>
      <c r="F71" s="82">
        <v>730</v>
      </c>
    </row>
    <row r="72" spans="1:6" x14ac:dyDescent="0.25">
      <c r="A72" s="77">
        <v>70</v>
      </c>
      <c r="B72" s="78" t="s">
        <v>52</v>
      </c>
      <c r="C72" s="4"/>
      <c r="D72" s="3" t="s">
        <v>5</v>
      </c>
      <c r="E72" s="1" t="s">
        <v>69</v>
      </c>
      <c r="F72" s="101">
        <v>1631</v>
      </c>
    </row>
    <row r="73" spans="1:6" x14ac:dyDescent="0.25">
      <c r="A73" s="77">
        <v>71</v>
      </c>
      <c r="B73" s="78" t="s">
        <v>53</v>
      </c>
      <c r="C73" s="4"/>
      <c r="D73" s="3" t="s">
        <v>6</v>
      </c>
      <c r="E73" s="1" t="s">
        <v>69</v>
      </c>
      <c r="F73" s="101">
        <v>150</v>
      </c>
    </row>
    <row r="74" spans="1:6" x14ac:dyDescent="0.25">
      <c r="A74" s="77">
        <v>72</v>
      </c>
      <c r="B74" s="78" t="s">
        <v>54</v>
      </c>
      <c r="C74" s="4"/>
      <c r="D74" s="3" t="s">
        <v>4</v>
      </c>
      <c r="E74" s="1" t="s">
        <v>69</v>
      </c>
      <c r="F74" s="101">
        <v>177</v>
      </c>
    </row>
    <row r="75" spans="1:6" ht="18.75" customHeight="1" x14ac:dyDescent="0.25">
      <c r="A75" s="77">
        <v>73</v>
      </c>
      <c r="B75" s="78" t="s">
        <v>55</v>
      </c>
      <c r="C75" s="4"/>
      <c r="D75" s="3" t="s">
        <v>6</v>
      </c>
      <c r="E75" s="1" t="s">
        <v>69</v>
      </c>
      <c r="F75" s="101">
        <v>416</v>
      </c>
    </row>
    <row r="76" spans="1:6" x14ac:dyDescent="0.25">
      <c r="A76" s="77">
        <v>74</v>
      </c>
      <c r="B76" s="78" t="s">
        <v>56</v>
      </c>
      <c r="C76" s="4"/>
      <c r="D76" s="3" t="s">
        <v>6</v>
      </c>
      <c r="E76" s="1" t="s">
        <v>69</v>
      </c>
      <c r="F76" s="101">
        <v>388</v>
      </c>
    </row>
    <row r="77" spans="1:6" ht="15" customHeight="1" x14ac:dyDescent="0.3">
      <c r="A77" s="77">
        <v>75</v>
      </c>
      <c r="B77" s="78" t="s">
        <v>598</v>
      </c>
      <c r="C77" s="4"/>
      <c r="D77" s="3" t="s">
        <v>6</v>
      </c>
      <c r="E77" s="1" t="s">
        <v>69</v>
      </c>
      <c r="F77" s="101">
        <v>197</v>
      </c>
    </row>
    <row r="78" spans="1:6" x14ac:dyDescent="0.25">
      <c r="A78" s="77">
        <v>76</v>
      </c>
      <c r="B78" s="78" t="s">
        <v>57</v>
      </c>
      <c r="C78" s="4"/>
      <c r="D78" s="3" t="s">
        <v>4</v>
      </c>
      <c r="E78" s="1" t="s">
        <v>69</v>
      </c>
      <c r="F78" s="101">
        <v>160</v>
      </c>
    </row>
    <row r="79" spans="1:6" x14ac:dyDescent="0.25">
      <c r="A79" s="77">
        <v>77</v>
      </c>
      <c r="B79" s="78" t="s">
        <v>58</v>
      </c>
      <c r="C79" s="4"/>
      <c r="D79" s="3" t="s">
        <v>6</v>
      </c>
      <c r="E79" s="1" t="s">
        <v>69</v>
      </c>
      <c r="F79" s="101">
        <v>711</v>
      </c>
    </row>
    <row r="80" spans="1:6" x14ac:dyDescent="0.25">
      <c r="A80" s="77">
        <v>78</v>
      </c>
      <c r="B80" s="78" t="s">
        <v>59</v>
      </c>
      <c r="C80" s="4"/>
      <c r="D80" s="3" t="s">
        <v>4</v>
      </c>
      <c r="E80" s="1" t="s">
        <v>69</v>
      </c>
      <c r="F80" s="101">
        <v>228</v>
      </c>
    </row>
    <row r="81" spans="1:6" ht="18.75" customHeight="1" x14ac:dyDescent="0.25">
      <c r="A81" s="77">
        <v>79</v>
      </c>
      <c r="B81" s="78" t="s">
        <v>60</v>
      </c>
      <c r="C81" s="4"/>
      <c r="D81" s="3" t="s">
        <v>4</v>
      </c>
      <c r="E81" s="1" t="s">
        <v>69</v>
      </c>
      <c r="F81" s="101">
        <v>524</v>
      </c>
    </row>
    <row r="82" spans="1:6" x14ac:dyDescent="0.25">
      <c r="A82" s="77">
        <v>80</v>
      </c>
      <c r="B82" s="78" t="s">
        <v>61</v>
      </c>
      <c r="C82" s="4"/>
      <c r="D82" s="3" t="s">
        <v>6</v>
      </c>
      <c r="E82" s="1" t="s">
        <v>69</v>
      </c>
      <c r="F82" s="101">
        <v>666</v>
      </c>
    </row>
    <row r="83" spans="1:6" ht="15" customHeight="1" x14ac:dyDescent="0.3">
      <c r="A83" s="77">
        <v>81</v>
      </c>
      <c r="B83" s="78" t="s">
        <v>599</v>
      </c>
      <c r="C83" s="4"/>
      <c r="D83" s="3" t="s">
        <v>6</v>
      </c>
      <c r="E83" s="1" t="s">
        <v>69</v>
      </c>
      <c r="F83" s="101">
        <v>246</v>
      </c>
    </row>
    <row r="84" spans="1:6" x14ac:dyDescent="0.25">
      <c r="A84" s="77">
        <v>82</v>
      </c>
      <c r="B84" s="78" t="s">
        <v>62</v>
      </c>
      <c r="C84" s="4"/>
      <c r="D84" s="3" t="s">
        <v>4</v>
      </c>
      <c r="E84" s="1" t="s">
        <v>69</v>
      </c>
      <c r="F84" s="101">
        <v>1496</v>
      </c>
    </row>
    <row r="85" spans="1:6" x14ac:dyDescent="0.25">
      <c r="A85" s="77">
        <v>83</v>
      </c>
      <c r="B85" s="78" t="s">
        <v>63</v>
      </c>
      <c r="C85" s="4"/>
      <c r="D85" s="3" t="s">
        <v>4</v>
      </c>
      <c r="E85" s="1" t="s">
        <v>69</v>
      </c>
      <c r="F85" s="101">
        <v>634</v>
      </c>
    </row>
    <row r="86" spans="1:6" x14ac:dyDescent="0.25">
      <c r="A86" s="77">
        <v>84</v>
      </c>
      <c r="B86" s="78" t="s">
        <v>64</v>
      </c>
      <c r="C86" s="4"/>
      <c r="D86" s="3" t="s">
        <v>4</v>
      </c>
      <c r="E86" s="3" t="s">
        <v>69</v>
      </c>
      <c r="F86" s="101">
        <v>499</v>
      </c>
    </row>
    <row r="87" spans="1:6" x14ac:dyDescent="0.25">
      <c r="A87" s="77">
        <v>85</v>
      </c>
      <c r="B87" s="78" t="s">
        <v>65</v>
      </c>
      <c r="C87" s="4"/>
      <c r="D87" s="3" t="s">
        <v>4</v>
      </c>
      <c r="E87" s="3" t="s">
        <v>69</v>
      </c>
      <c r="F87" s="101">
        <v>356</v>
      </c>
    </row>
    <row r="88" spans="1:6" x14ac:dyDescent="0.25">
      <c r="A88" s="77">
        <v>86</v>
      </c>
      <c r="B88" s="78" t="s">
        <v>66</v>
      </c>
      <c r="C88" s="4"/>
      <c r="D88" s="3" t="s">
        <v>4</v>
      </c>
      <c r="E88" s="3" t="s">
        <v>69</v>
      </c>
      <c r="F88" s="101">
        <v>227</v>
      </c>
    </row>
    <row r="89" spans="1:6" x14ac:dyDescent="0.25">
      <c r="A89" s="77">
        <v>87</v>
      </c>
      <c r="B89" s="78" t="s">
        <v>67</v>
      </c>
      <c r="C89" s="4"/>
      <c r="D89" s="3" t="s">
        <v>6</v>
      </c>
      <c r="E89" s="3" t="s">
        <v>69</v>
      </c>
      <c r="F89" s="101">
        <v>131</v>
      </c>
    </row>
    <row r="90" spans="1:6" ht="30" x14ac:dyDescent="0.25">
      <c r="A90" s="77">
        <v>88</v>
      </c>
      <c r="B90" s="6" t="s">
        <v>613</v>
      </c>
      <c r="C90" s="5" t="s">
        <v>618</v>
      </c>
      <c r="D90" s="5" t="s">
        <v>4</v>
      </c>
      <c r="E90" s="5" t="s">
        <v>69</v>
      </c>
      <c r="F90" s="82">
        <v>75</v>
      </c>
    </row>
    <row r="91" spans="1:6" x14ac:dyDescent="0.25">
      <c r="B91"/>
    </row>
    <row r="92" spans="1:6" x14ac:dyDescent="0.25">
      <c r="B92"/>
    </row>
    <row r="93" spans="1:6" x14ac:dyDescent="0.25">
      <c r="B93"/>
    </row>
    <row r="94" spans="1:6" x14ac:dyDescent="0.25">
      <c r="B94"/>
    </row>
    <row r="95" spans="1:6" x14ac:dyDescent="0.25">
      <c r="B95"/>
    </row>
    <row r="96" spans="1:6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</sheetData>
  <mergeCells count="4">
    <mergeCell ref="H10:H11"/>
    <mergeCell ref="I10:I11"/>
    <mergeCell ref="J10:J11"/>
    <mergeCell ref="K10:K11"/>
  </mergeCells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</sheetPr>
  <dimension ref="A2:K213"/>
  <sheetViews>
    <sheetView showGridLines="0" zoomScale="90" zoomScaleNormal="90" workbookViewId="0">
      <selection activeCell="A3" sqref="A3"/>
    </sheetView>
  </sheetViews>
  <sheetFormatPr defaultRowHeight="15" x14ac:dyDescent="0.25"/>
  <cols>
    <col min="2" max="2" width="47.85546875" bestFit="1" customWidth="1"/>
    <col min="3" max="3" width="25.42578125" customWidth="1"/>
    <col min="4" max="4" width="19.42578125" customWidth="1"/>
    <col min="5" max="5" width="16.42578125" customWidth="1"/>
    <col min="6" max="6" width="13.5703125" customWidth="1"/>
    <col min="8" max="8" width="12.42578125" bestFit="1" customWidth="1"/>
    <col min="9" max="9" width="12.85546875" bestFit="1" customWidth="1"/>
    <col min="10" max="10" width="14" bestFit="1" customWidth="1"/>
    <col min="11" max="11" width="17.42578125" bestFit="1" customWidth="1"/>
  </cols>
  <sheetData>
    <row r="2" spans="1:11" ht="27.75" customHeight="1" x14ac:dyDescent="0.25">
      <c r="A2" s="59" t="s">
        <v>555</v>
      </c>
      <c r="B2" s="59" t="s">
        <v>0</v>
      </c>
      <c r="C2" s="59" t="s">
        <v>1</v>
      </c>
      <c r="D2" s="59" t="s">
        <v>2</v>
      </c>
      <c r="E2" s="59" t="s">
        <v>3</v>
      </c>
      <c r="F2" s="59" t="s">
        <v>468</v>
      </c>
    </row>
    <row r="3" spans="1:11" x14ac:dyDescent="0.25">
      <c r="A3" s="58">
        <v>1</v>
      </c>
      <c r="B3" s="10" t="s">
        <v>70</v>
      </c>
      <c r="C3" s="15">
        <v>602166</v>
      </c>
      <c r="D3" s="9" t="s">
        <v>4</v>
      </c>
      <c r="E3" s="9" t="s">
        <v>136</v>
      </c>
      <c r="F3" s="35">
        <v>455</v>
      </c>
    </row>
    <row r="4" spans="1:11" x14ac:dyDescent="0.25">
      <c r="A4" s="58">
        <v>2</v>
      </c>
      <c r="B4" s="10" t="s">
        <v>71</v>
      </c>
      <c r="C4" s="15">
        <v>2213</v>
      </c>
      <c r="D4" s="9" t="s">
        <v>5</v>
      </c>
      <c r="E4" s="9" t="s">
        <v>136</v>
      </c>
      <c r="F4" s="35">
        <v>765</v>
      </c>
    </row>
    <row r="5" spans="1:11" x14ac:dyDescent="0.25">
      <c r="A5" s="58">
        <v>3</v>
      </c>
      <c r="B5" s="10" t="s">
        <v>72</v>
      </c>
      <c r="C5" s="15">
        <v>602234</v>
      </c>
      <c r="D5" s="9" t="s">
        <v>4</v>
      </c>
      <c r="E5" s="9" t="s">
        <v>136</v>
      </c>
      <c r="F5" s="35">
        <v>421</v>
      </c>
    </row>
    <row r="6" spans="1:11" x14ac:dyDescent="0.25">
      <c r="A6" s="58">
        <v>4</v>
      </c>
      <c r="B6" s="10" t="s">
        <v>73</v>
      </c>
      <c r="C6" s="15">
        <v>602321</v>
      </c>
      <c r="D6" s="9" t="s">
        <v>4</v>
      </c>
      <c r="E6" s="9" t="s">
        <v>136</v>
      </c>
      <c r="F6" s="35">
        <v>653</v>
      </c>
    </row>
    <row r="7" spans="1:11" x14ac:dyDescent="0.25">
      <c r="A7" s="58">
        <v>5</v>
      </c>
      <c r="B7" s="10" t="s">
        <v>74</v>
      </c>
      <c r="C7" s="15">
        <v>2211</v>
      </c>
      <c r="D7" s="9" t="s">
        <v>5</v>
      </c>
      <c r="E7" s="9" t="s">
        <v>136</v>
      </c>
      <c r="F7" s="35"/>
    </row>
    <row r="8" spans="1:11" x14ac:dyDescent="0.25">
      <c r="A8" s="58">
        <v>6</v>
      </c>
      <c r="B8" s="10" t="s">
        <v>75</v>
      </c>
      <c r="C8" s="15">
        <v>603750</v>
      </c>
      <c r="D8" s="9" t="s">
        <v>4</v>
      </c>
      <c r="E8" s="9" t="s">
        <v>136</v>
      </c>
      <c r="F8" s="35">
        <v>293</v>
      </c>
    </row>
    <row r="9" spans="1:11" x14ac:dyDescent="0.25">
      <c r="A9" s="58">
        <v>7</v>
      </c>
      <c r="B9" s="10" t="s">
        <v>76</v>
      </c>
      <c r="C9" s="15">
        <v>2213</v>
      </c>
      <c r="D9" s="9" t="s">
        <v>5</v>
      </c>
      <c r="E9" s="9" t="s">
        <v>136</v>
      </c>
      <c r="F9" s="35">
        <v>1256</v>
      </c>
    </row>
    <row r="10" spans="1:11" x14ac:dyDescent="0.25">
      <c r="A10" s="58">
        <v>8</v>
      </c>
      <c r="B10" s="10" t="s">
        <v>23</v>
      </c>
      <c r="C10" s="15">
        <v>603821</v>
      </c>
      <c r="D10" s="9" t="s">
        <v>4</v>
      </c>
      <c r="E10" s="9" t="s">
        <v>136</v>
      </c>
      <c r="F10" s="35">
        <v>644</v>
      </c>
      <c r="H10" s="108" t="s">
        <v>2</v>
      </c>
      <c r="I10" s="108" t="s">
        <v>465</v>
      </c>
      <c r="J10" s="108" t="s">
        <v>466</v>
      </c>
      <c r="K10" s="108" t="s">
        <v>467</v>
      </c>
    </row>
    <row r="11" spans="1:11" x14ac:dyDescent="0.25">
      <c r="A11" s="58">
        <v>9</v>
      </c>
      <c r="B11" s="10" t="s">
        <v>77</v>
      </c>
      <c r="C11" s="15">
        <v>602602</v>
      </c>
      <c r="D11" s="9" t="s">
        <v>4</v>
      </c>
      <c r="E11" s="9" t="s">
        <v>136</v>
      </c>
      <c r="F11" s="35">
        <v>365</v>
      </c>
      <c r="H11" s="109"/>
      <c r="I11" s="109"/>
      <c r="J11" s="109"/>
      <c r="K11" s="109"/>
    </row>
    <row r="12" spans="1:11" x14ac:dyDescent="0.25">
      <c r="A12" s="58">
        <v>10</v>
      </c>
      <c r="B12" s="10" t="s">
        <v>78</v>
      </c>
      <c r="C12" s="15">
        <v>602685</v>
      </c>
      <c r="D12" s="9" t="s">
        <v>4</v>
      </c>
      <c r="E12" s="9" t="s">
        <v>136</v>
      </c>
      <c r="F12" s="35">
        <v>807</v>
      </c>
      <c r="H12" s="5" t="s">
        <v>68</v>
      </c>
      <c r="I12" s="5">
        <f>COUNTIF(D:D,"Krajowa")</f>
        <v>0</v>
      </c>
      <c r="J12" s="28">
        <f ca="1">SUMIF(D:F,H12,F:F)</f>
        <v>0</v>
      </c>
      <c r="K12" s="29">
        <f t="shared" ref="K12:K15" ca="1" si="0">J12/1000</f>
        <v>0</v>
      </c>
    </row>
    <row r="13" spans="1:11" x14ac:dyDescent="0.25">
      <c r="A13" s="58">
        <v>11</v>
      </c>
      <c r="B13" s="10" t="s">
        <v>79</v>
      </c>
      <c r="C13" s="15">
        <v>602704</v>
      </c>
      <c r="D13" s="9" t="s">
        <v>4</v>
      </c>
      <c r="E13" s="9" t="s">
        <v>136</v>
      </c>
      <c r="F13" s="35">
        <v>136</v>
      </c>
      <c r="H13" s="5" t="s">
        <v>205</v>
      </c>
      <c r="I13" s="5">
        <f>COUNTIF(D:D,"Wojewódzka")</f>
        <v>0</v>
      </c>
      <c r="J13" s="28">
        <f ca="1">SUMIF(D:F,H13,F:F)</f>
        <v>0</v>
      </c>
      <c r="K13" s="29">
        <f t="shared" ca="1" si="0"/>
        <v>0</v>
      </c>
    </row>
    <row r="14" spans="1:11" x14ac:dyDescent="0.25">
      <c r="A14" s="58">
        <v>12</v>
      </c>
      <c r="B14" s="10" t="s">
        <v>80</v>
      </c>
      <c r="C14" s="15">
        <v>603776</v>
      </c>
      <c r="D14" s="9" t="s">
        <v>4</v>
      </c>
      <c r="E14" s="9" t="s">
        <v>136</v>
      </c>
      <c r="F14" s="35">
        <v>198</v>
      </c>
      <c r="H14" s="5" t="s">
        <v>5</v>
      </c>
      <c r="I14" s="5">
        <f>COUNTIF(D:D,"Powiatowa")</f>
        <v>6</v>
      </c>
      <c r="J14" s="28">
        <f ca="1">SUMIF(D:F,H14,F:F)</f>
        <v>6919</v>
      </c>
      <c r="K14" s="29">
        <f t="shared" ca="1" si="0"/>
        <v>6.9189999999999996</v>
      </c>
    </row>
    <row r="15" spans="1:11" ht="30" x14ac:dyDescent="0.25">
      <c r="A15" s="58">
        <v>13</v>
      </c>
      <c r="B15" s="10" t="s">
        <v>81</v>
      </c>
      <c r="C15" s="15">
        <v>2214</v>
      </c>
      <c r="D15" s="9" t="s">
        <v>5</v>
      </c>
      <c r="E15" s="9" t="s">
        <v>136</v>
      </c>
      <c r="F15" s="35">
        <v>97</v>
      </c>
      <c r="H15" s="5" t="s">
        <v>4</v>
      </c>
      <c r="I15" s="5">
        <f>COUNTIF(D:D,"Gminna")</f>
        <v>25</v>
      </c>
      <c r="J15" s="28">
        <f ca="1">SUMIF(D:F,H15,F:F)</f>
        <v>12283</v>
      </c>
      <c r="K15" s="29">
        <f t="shared" ca="1" si="0"/>
        <v>12.282999999999999</v>
      </c>
    </row>
    <row r="16" spans="1:11" x14ac:dyDescent="0.25">
      <c r="A16" s="58">
        <v>14</v>
      </c>
      <c r="B16" s="10" t="s">
        <v>82</v>
      </c>
      <c r="C16" s="15">
        <v>602850</v>
      </c>
      <c r="D16" s="9" t="s">
        <v>4</v>
      </c>
      <c r="E16" s="9" t="s">
        <v>136</v>
      </c>
      <c r="F16" s="35">
        <v>1119</v>
      </c>
      <c r="H16" s="5" t="s">
        <v>6</v>
      </c>
      <c r="I16" s="5">
        <f>COUNTIF(D:D,"Wewnętrzna")</f>
        <v>38</v>
      </c>
      <c r="J16" s="28">
        <f ca="1">SUMIF(D:F,H16,F:F)</f>
        <v>9694</v>
      </c>
      <c r="K16" s="29">
        <f ca="1">J16/1000</f>
        <v>9.6940000000000008</v>
      </c>
    </row>
    <row r="17" spans="1:11" x14ac:dyDescent="0.25">
      <c r="A17" s="58">
        <v>15</v>
      </c>
      <c r="B17" s="10" t="s">
        <v>83</v>
      </c>
      <c r="C17" s="15">
        <v>602851</v>
      </c>
      <c r="D17" s="9" t="s">
        <v>4</v>
      </c>
      <c r="E17" s="9" t="s">
        <v>136</v>
      </c>
      <c r="F17" s="35">
        <v>638</v>
      </c>
      <c r="H17" s="61"/>
      <c r="I17" s="65">
        <f>SUM(I12:I16)</f>
        <v>69</v>
      </c>
      <c r="J17" s="63">
        <f ca="1">SUM(J12:J16)</f>
        <v>28896</v>
      </c>
      <c r="K17" s="66">
        <f ca="1">SUM(K12:K16)</f>
        <v>28.896000000000001</v>
      </c>
    </row>
    <row r="18" spans="1:11" x14ac:dyDescent="0.25">
      <c r="A18" s="58">
        <v>16</v>
      </c>
      <c r="B18" s="10" t="s">
        <v>84</v>
      </c>
      <c r="C18" s="15">
        <v>603735</v>
      </c>
      <c r="D18" s="9" t="s">
        <v>4</v>
      </c>
      <c r="E18" s="9" t="s">
        <v>136</v>
      </c>
      <c r="F18" s="35">
        <v>256</v>
      </c>
    </row>
    <row r="19" spans="1:11" x14ac:dyDescent="0.25">
      <c r="A19" s="58">
        <v>17</v>
      </c>
      <c r="B19" s="10" t="s">
        <v>85</v>
      </c>
      <c r="C19" s="15">
        <v>602874</v>
      </c>
      <c r="D19" s="9" t="s">
        <v>4</v>
      </c>
      <c r="E19" s="9" t="s">
        <v>136</v>
      </c>
      <c r="F19" s="35"/>
    </row>
    <row r="20" spans="1:11" x14ac:dyDescent="0.25">
      <c r="A20" s="58">
        <v>18</v>
      </c>
      <c r="B20" s="10" t="s">
        <v>86</v>
      </c>
      <c r="C20" s="15">
        <v>602931</v>
      </c>
      <c r="D20" s="9" t="s">
        <v>4</v>
      </c>
      <c r="E20" s="9" t="s">
        <v>136</v>
      </c>
      <c r="F20" s="35">
        <v>454</v>
      </c>
    </row>
    <row r="21" spans="1:11" x14ac:dyDescent="0.25">
      <c r="A21" s="58">
        <v>19</v>
      </c>
      <c r="B21" s="10" t="s">
        <v>87</v>
      </c>
      <c r="C21" s="15">
        <v>602977</v>
      </c>
      <c r="D21" s="9" t="s">
        <v>4</v>
      </c>
      <c r="E21" s="9" t="s">
        <v>136</v>
      </c>
      <c r="F21" s="35">
        <v>412</v>
      </c>
    </row>
    <row r="22" spans="1:11" ht="30" x14ac:dyDescent="0.25">
      <c r="A22" s="58">
        <v>20</v>
      </c>
      <c r="B22" s="10" t="s">
        <v>88</v>
      </c>
      <c r="C22" s="15">
        <v>603040</v>
      </c>
      <c r="D22" s="9" t="s">
        <v>4</v>
      </c>
      <c r="E22" s="9" t="s">
        <v>136</v>
      </c>
      <c r="F22" s="35">
        <v>448</v>
      </c>
    </row>
    <row r="23" spans="1:11" x14ac:dyDescent="0.25">
      <c r="A23" s="58">
        <v>21</v>
      </c>
      <c r="B23" s="10" t="s">
        <v>89</v>
      </c>
      <c r="C23" s="15">
        <v>603056</v>
      </c>
      <c r="D23" s="9" t="s">
        <v>4</v>
      </c>
      <c r="E23" s="9" t="s">
        <v>136</v>
      </c>
      <c r="F23" s="35">
        <v>1366</v>
      </c>
    </row>
    <row r="24" spans="1:11" x14ac:dyDescent="0.25">
      <c r="A24" s="58">
        <v>22</v>
      </c>
      <c r="B24" s="10" t="s">
        <v>90</v>
      </c>
      <c r="C24" s="15">
        <v>603112</v>
      </c>
      <c r="D24" s="9" t="s">
        <v>4</v>
      </c>
      <c r="E24" s="9" t="s">
        <v>136</v>
      </c>
      <c r="F24" s="35">
        <v>766</v>
      </c>
    </row>
    <row r="25" spans="1:11" x14ac:dyDescent="0.25">
      <c r="A25" s="58">
        <v>23</v>
      </c>
      <c r="B25" s="40" t="s">
        <v>470</v>
      </c>
      <c r="C25" s="15">
        <v>2209</v>
      </c>
      <c r="D25" s="9" t="s">
        <v>5</v>
      </c>
      <c r="E25" s="9" t="s">
        <v>136</v>
      </c>
      <c r="F25" s="35">
        <v>4357</v>
      </c>
    </row>
    <row r="26" spans="1:11" x14ac:dyDescent="0.25">
      <c r="A26" s="58">
        <v>24</v>
      </c>
      <c r="B26" s="3" t="s">
        <v>470</v>
      </c>
      <c r="C26" s="4"/>
      <c r="D26" s="3" t="s">
        <v>4</v>
      </c>
      <c r="E26" s="3" t="s">
        <v>136</v>
      </c>
      <c r="F26" s="5"/>
    </row>
    <row r="27" spans="1:11" x14ac:dyDescent="0.25">
      <c r="A27" s="58">
        <v>25</v>
      </c>
      <c r="B27" s="10" t="s">
        <v>92</v>
      </c>
      <c r="C27" s="15">
        <v>603737</v>
      </c>
      <c r="D27" s="9" t="s">
        <v>4</v>
      </c>
      <c r="E27" s="9" t="s">
        <v>136</v>
      </c>
      <c r="F27" s="35">
        <v>495</v>
      </c>
    </row>
    <row r="28" spans="1:11" x14ac:dyDescent="0.25">
      <c r="A28" s="58">
        <v>26</v>
      </c>
      <c r="B28" s="10" t="s">
        <v>94</v>
      </c>
      <c r="C28" s="15">
        <v>2213</v>
      </c>
      <c r="D28" s="9" t="s">
        <v>5</v>
      </c>
      <c r="E28" s="9" t="s">
        <v>136</v>
      </c>
      <c r="F28" s="35">
        <v>444</v>
      </c>
    </row>
    <row r="29" spans="1:11" x14ac:dyDescent="0.25">
      <c r="A29" s="58">
        <v>27</v>
      </c>
      <c r="B29" s="10" t="s">
        <v>93</v>
      </c>
      <c r="C29" s="15">
        <v>603765</v>
      </c>
      <c r="D29" s="9" t="s">
        <v>4</v>
      </c>
      <c r="E29" s="9" t="s">
        <v>136</v>
      </c>
      <c r="F29" s="35">
        <v>346</v>
      </c>
    </row>
    <row r="30" spans="1:11" x14ac:dyDescent="0.25">
      <c r="A30" s="58">
        <v>28</v>
      </c>
      <c r="B30" s="10" t="s">
        <v>95</v>
      </c>
      <c r="C30" s="15">
        <v>603767</v>
      </c>
      <c r="D30" s="9" t="s">
        <v>4</v>
      </c>
      <c r="E30" s="9" t="s">
        <v>136</v>
      </c>
      <c r="F30" s="35">
        <v>224</v>
      </c>
    </row>
    <row r="31" spans="1:11" x14ac:dyDescent="0.25">
      <c r="A31" s="58">
        <v>29</v>
      </c>
      <c r="B31" s="10" t="s">
        <v>96</v>
      </c>
      <c r="C31" s="15">
        <v>603518</v>
      </c>
      <c r="D31" s="9" t="s">
        <v>4</v>
      </c>
      <c r="E31" s="9" t="s">
        <v>136</v>
      </c>
      <c r="F31" s="35">
        <v>759</v>
      </c>
    </row>
    <row r="32" spans="1:11" x14ac:dyDescent="0.25">
      <c r="A32" s="58">
        <v>30</v>
      </c>
      <c r="B32" s="10" t="s">
        <v>97</v>
      </c>
      <c r="C32" s="15">
        <v>603558</v>
      </c>
      <c r="D32" s="9" t="s">
        <v>4</v>
      </c>
      <c r="E32" s="9" t="s">
        <v>136</v>
      </c>
      <c r="F32" s="35">
        <v>797</v>
      </c>
    </row>
    <row r="33" spans="1:6" x14ac:dyDescent="0.25">
      <c r="A33" s="58">
        <v>31</v>
      </c>
      <c r="B33" s="10" t="s">
        <v>99</v>
      </c>
      <c r="C33" s="4"/>
      <c r="D33" s="9" t="s">
        <v>6</v>
      </c>
      <c r="E33" s="9" t="s">
        <v>136</v>
      </c>
      <c r="F33" s="35">
        <v>100</v>
      </c>
    </row>
    <row r="34" spans="1:6" x14ac:dyDescent="0.25">
      <c r="A34" s="58">
        <v>32</v>
      </c>
      <c r="B34" s="10" t="s">
        <v>100</v>
      </c>
      <c r="C34" s="4"/>
      <c r="D34" s="9" t="s">
        <v>6</v>
      </c>
      <c r="E34" s="9" t="s">
        <v>136</v>
      </c>
      <c r="F34" s="35">
        <v>82</v>
      </c>
    </row>
    <row r="35" spans="1:6" x14ac:dyDescent="0.25">
      <c r="A35" s="58">
        <v>33</v>
      </c>
      <c r="B35" s="10" t="s">
        <v>101</v>
      </c>
      <c r="C35" s="4"/>
      <c r="D35" s="9" t="s">
        <v>6</v>
      </c>
      <c r="E35" s="9" t="s">
        <v>136</v>
      </c>
      <c r="F35" s="35">
        <v>342</v>
      </c>
    </row>
    <row r="36" spans="1:6" x14ac:dyDescent="0.25">
      <c r="A36" s="58">
        <v>34</v>
      </c>
      <c r="B36" s="10" t="s">
        <v>102</v>
      </c>
      <c r="C36" s="4"/>
      <c r="D36" s="9" t="s">
        <v>6</v>
      </c>
      <c r="E36" s="9" t="s">
        <v>136</v>
      </c>
      <c r="F36" s="35">
        <v>159</v>
      </c>
    </row>
    <row r="37" spans="1:6" x14ac:dyDescent="0.25">
      <c r="A37" s="58">
        <v>35</v>
      </c>
      <c r="B37" s="10" t="s">
        <v>103</v>
      </c>
      <c r="C37" s="4"/>
      <c r="D37" s="9" t="s">
        <v>6</v>
      </c>
      <c r="E37" s="9" t="s">
        <v>136</v>
      </c>
      <c r="F37" s="35">
        <v>256</v>
      </c>
    </row>
    <row r="38" spans="1:6" x14ac:dyDescent="0.25">
      <c r="A38" s="58">
        <v>36</v>
      </c>
      <c r="B38" s="10" t="s">
        <v>104</v>
      </c>
      <c r="C38" s="4"/>
      <c r="D38" s="9" t="s">
        <v>6</v>
      </c>
      <c r="E38" s="9" t="s">
        <v>136</v>
      </c>
      <c r="F38" s="35">
        <v>459</v>
      </c>
    </row>
    <row r="39" spans="1:6" x14ac:dyDescent="0.25">
      <c r="A39" s="58">
        <v>37</v>
      </c>
      <c r="B39" s="10" t="s">
        <v>105</v>
      </c>
      <c r="C39" s="4"/>
      <c r="D39" s="9" t="s">
        <v>6</v>
      </c>
      <c r="E39" s="9" t="s">
        <v>136</v>
      </c>
      <c r="F39" s="35">
        <v>70</v>
      </c>
    </row>
    <row r="40" spans="1:6" x14ac:dyDescent="0.25">
      <c r="A40" s="58">
        <v>38</v>
      </c>
      <c r="B40" s="10" t="s">
        <v>106</v>
      </c>
      <c r="C40" s="4"/>
      <c r="D40" s="9" t="s">
        <v>6</v>
      </c>
      <c r="E40" s="9" t="s">
        <v>136</v>
      </c>
      <c r="F40" s="35">
        <v>151</v>
      </c>
    </row>
    <row r="41" spans="1:6" x14ac:dyDescent="0.25">
      <c r="A41" s="58">
        <v>39</v>
      </c>
      <c r="B41" s="10" t="s">
        <v>107</v>
      </c>
      <c r="C41" s="4"/>
      <c r="D41" s="9" t="s">
        <v>6</v>
      </c>
      <c r="E41" s="9" t="s">
        <v>136</v>
      </c>
      <c r="F41" s="35">
        <v>696</v>
      </c>
    </row>
    <row r="42" spans="1:6" x14ac:dyDescent="0.25">
      <c r="A42" s="58">
        <v>40</v>
      </c>
      <c r="B42" s="10" t="s">
        <v>108</v>
      </c>
      <c r="C42" s="4"/>
      <c r="D42" s="9" t="s">
        <v>6</v>
      </c>
      <c r="E42" s="9" t="s">
        <v>136</v>
      </c>
      <c r="F42" s="35">
        <v>382</v>
      </c>
    </row>
    <row r="43" spans="1:6" x14ac:dyDescent="0.25">
      <c r="A43" s="58">
        <v>41</v>
      </c>
      <c r="B43" s="10" t="s">
        <v>109</v>
      </c>
      <c r="C43" s="4"/>
      <c r="D43" s="9" t="s">
        <v>6</v>
      </c>
      <c r="E43" s="9" t="s">
        <v>136</v>
      </c>
      <c r="F43" s="35">
        <v>172</v>
      </c>
    </row>
    <row r="44" spans="1:6" x14ac:dyDescent="0.25">
      <c r="A44" s="58">
        <v>42</v>
      </c>
      <c r="B44" s="10" t="s">
        <v>110</v>
      </c>
      <c r="C44" s="4"/>
      <c r="D44" s="9" t="s">
        <v>6</v>
      </c>
      <c r="E44" s="9" t="s">
        <v>136</v>
      </c>
      <c r="F44" s="35">
        <v>260</v>
      </c>
    </row>
    <row r="45" spans="1:6" x14ac:dyDescent="0.25">
      <c r="A45" s="58">
        <v>43</v>
      </c>
      <c r="B45" s="10" t="s">
        <v>111</v>
      </c>
      <c r="C45" s="4"/>
      <c r="D45" s="9" t="s">
        <v>6</v>
      </c>
      <c r="E45" s="9" t="s">
        <v>136</v>
      </c>
      <c r="F45" s="35">
        <v>92</v>
      </c>
    </row>
    <row r="46" spans="1:6" x14ac:dyDescent="0.25">
      <c r="A46" s="58">
        <v>44</v>
      </c>
      <c r="B46" s="10" t="s">
        <v>112</v>
      </c>
      <c r="C46" s="4"/>
      <c r="D46" s="9" t="s">
        <v>6</v>
      </c>
      <c r="E46" s="9" t="s">
        <v>136</v>
      </c>
      <c r="F46" s="35">
        <v>420</v>
      </c>
    </row>
    <row r="47" spans="1:6" x14ac:dyDescent="0.25">
      <c r="A47" s="58">
        <v>45</v>
      </c>
      <c r="B47" s="10" t="s">
        <v>113</v>
      </c>
      <c r="C47" s="4"/>
      <c r="D47" s="9" t="s">
        <v>6</v>
      </c>
      <c r="E47" s="9" t="s">
        <v>136</v>
      </c>
      <c r="F47" s="35">
        <v>231</v>
      </c>
    </row>
    <row r="48" spans="1:6" x14ac:dyDescent="0.25">
      <c r="A48" s="58">
        <v>46</v>
      </c>
      <c r="B48" s="13" t="s">
        <v>114</v>
      </c>
      <c r="C48" s="4"/>
      <c r="D48" s="9" t="s">
        <v>6</v>
      </c>
      <c r="E48" s="9" t="s">
        <v>136</v>
      </c>
      <c r="F48" s="35">
        <v>180</v>
      </c>
    </row>
    <row r="49" spans="1:6" x14ac:dyDescent="0.25">
      <c r="A49" s="58">
        <v>47</v>
      </c>
      <c r="B49" s="13" t="s">
        <v>115</v>
      </c>
      <c r="C49" s="4"/>
      <c r="D49" s="9" t="s">
        <v>6</v>
      </c>
      <c r="E49" s="9" t="s">
        <v>136</v>
      </c>
      <c r="F49" s="35">
        <v>413</v>
      </c>
    </row>
    <row r="50" spans="1:6" ht="30" x14ac:dyDescent="0.25">
      <c r="A50" s="58">
        <v>48</v>
      </c>
      <c r="B50" s="13" t="s">
        <v>116</v>
      </c>
      <c r="C50" s="4"/>
      <c r="D50" s="9" t="s">
        <v>6</v>
      </c>
      <c r="E50" s="9" t="s">
        <v>136</v>
      </c>
      <c r="F50" s="35">
        <v>160</v>
      </c>
    </row>
    <row r="51" spans="1:6" x14ac:dyDescent="0.25">
      <c r="A51" s="58">
        <v>49</v>
      </c>
      <c r="B51" s="13" t="s">
        <v>117</v>
      </c>
      <c r="C51" s="4"/>
      <c r="D51" s="9" t="s">
        <v>6</v>
      </c>
      <c r="E51" s="9" t="s">
        <v>136</v>
      </c>
      <c r="F51" s="35">
        <v>103</v>
      </c>
    </row>
    <row r="52" spans="1:6" x14ac:dyDescent="0.25">
      <c r="A52" s="58">
        <v>50</v>
      </c>
      <c r="B52" s="13" t="s">
        <v>118</v>
      </c>
      <c r="C52" s="4"/>
      <c r="D52" s="9" t="s">
        <v>6</v>
      </c>
      <c r="E52" s="9" t="s">
        <v>136</v>
      </c>
      <c r="F52" s="35">
        <v>110</v>
      </c>
    </row>
    <row r="53" spans="1:6" x14ac:dyDescent="0.25">
      <c r="A53" s="58">
        <v>51</v>
      </c>
      <c r="B53" s="13" t="s">
        <v>119</v>
      </c>
      <c r="C53" s="4"/>
      <c r="D53" s="9" t="s">
        <v>6</v>
      </c>
      <c r="E53" s="9" t="s">
        <v>136</v>
      </c>
      <c r="F53" s="35">
        <v>573</v>
      </c>
    </row>
    <row r="54" spans="1:6" x14ac:dyDescent="0.25">
      <c r="A54" s="58">
        <v>52</v>
      </c>
      <c r="B54" s="13" t="s">
        <v>120</v>
      </c>
      <c r="C54" s="4"/>
      <c r="D54" s="9" t="s">
        <v>6</v>
      </c>
      <c r="E54" s="9" t="s">
        <v>136</v>
      </c>
      <c r="F54" s="35">
        <v>154</v>
      </c>
    </row>
    <row r="55" spans="1:6" x14ac:dyDescent="0.25">
      <c r="A55" s="58">
        <v>53</v>
      </c>
      <c r="B55" s="13" t="s">
        <v>121</v>
      </c>
      <c r="C55" s="4"/>
      <c r="D55" s="9" t="s">
        <v>6</v>
      </c>
      <c r="E55" s="9" t="s">
        <v>136</v>
      </c>
      <c r="F55" s="35">
        <v>247</v>
      </c>
    </row>
    <row r="56" spans="1:6" x14ac:dyDescent="0.25">
      <c r="A56" s="58">
        <v>54</v>
      </c>
      <c r="B56" s="13" t="s">
        <v>122</v>
      </c>
      <c r="C56" s="4"/>
      <c r="D56" s="9" t="s">
        <v>6</v>
      </c>
      <c r="E56" s="9" t="s">
        <v>136</v>
      </c>
      <c r="F56" s="35">
        <v>310</v>
      </c>
    </row>
    <row r="57" spans="1:6" x14ac:dyDescent="0.25">
      <c r="A57" s="58">
        <v>55</v>
      </c>
      <c r="B57" s="13" t="s">
        <v>123</v>
      </c>
      <c r="C57" s="4"/>
      <c r="D57" s="9" t="s">
        <v>6</v>
      </c>
      <c r="E57" s="9" t="s">
        <v>136</v>
      </c>
      <c r="F57" s="35"/>
    </row>
    <row r="58" spans="1:6" x14ac:dyDescent="0.25">
      <c r="A58" s="58">
        <v>56</v>
      </c>
      <c r="B58" s="13" t="s">
        <v>124</v>
      </c>
      <c r="C58" s="4"/>
      <c r="D58" s="9" t="s">
        <v>6</v>
      </c>
      <c r="E58" s="9" t="s">
        <v>136</v>
      </c>
      <c r="F58" s="35"/>
    </row>
    <row r="59" spans="1:6" x14ac:dyDescent="0.25">
      <c r="A59" s="58">
        <v>57</v>
      </c>
      <c r="B59" s="13" t="s">
        <v>125</v>
      </c>
      <c r="C59" s="4"/>
      <c r="D59" s="9" t="s">
        <v>6</v>
      </c>
      <c r="E59" s="9" t="s">
        <v>136</v>
      </c>
      <c r="F59" s="35"/>
    </row>
    <row r="60" spans="1:6" x14ac:dyDescent="0.25">
      <c r="A60" s="58">
        <v>58</v>
      </c>
      <c r="B60" s="13" t="s">
        <v>126</v>
      </c>
      <c r="C60" s="4"/>
      <c r="D60" s="9" t="s">
        <v>6</v>
      </c>
      <c r="E60" s="9" t="s">
        <v>136</v>
      </c>
      <c r="F60" s="35"/>
    </row>
    <row r="61" spans="1:6" x14ac:dyDescent="0.25">
      <c r="A61" s="58">
        <v>59</v>
      </c>
      <c r="B61" s="13" t="s">
        <v>127</v>
      </c>
      <c r="C61" s="4"/>
      <c r="D61" s="9" t="s">
        <v>6</v>
      </c>
      <c r="E61" s="9" t="s">
        <v>136</v>
      </c>
      <c r="F61" s="35"/>
    </row>
    <row r="62" spans="1:6" ht="30" x14ac:dyDescent="0.25">
      <c r="A62" s="58">
        <v>60</v>
      </c>
      <c r="B62" s="13" t="s">
        <v>128</v>
      </c>
      <c r="C62" s="4"/>
      <c r="D62" s="9" t="s">
        <v>6</v>
      </c>
      <c r="E62" s="9" t="s">
        <v>136</v>
      </c>
      <c r="F62" s="35">
        <v>155</v>
      </c>
    </row>
    <row r="63" spans="1:6" ht="30" x14ac:dyDescent="0.25">
      <c r="A63" s="58">
        <v>61</v>
      </c>
      <c r="B63" s="13" t="s">
        <v>129</v>
      </c>
      <c r="C63" s="4"/>
      <c r="D63" s="9" t="s">
        <v>6</v>
      </c>
      <c r="E63" s="9" t="s">
        <v>136</v>
      </c>
      <c r="F63" s="35">
        <v>435</v>
      </c>
    </row>
    <row r="64" spans="1:6" x14ac:dyDescent="0.25">
      <c r="A64" s="58">
        <v>62</v>
      </c>
      <c r="B64" s="10" t="s">
        <v>130</v>
      </c>
      <c r="C64" s="4"/>
      <c r="D64" s="9" t="s">
        <v>6</v>
      </c>
      <c r="E64" s="9" t="s">
        <v>136</v>
      </c>
      <c r="F64" s="35">
        <v>362</v>
      </c>
    </row>
    <row r="65" spans="1:6" x14ac:dyDescent="0.25">
      <c r="A65" s="58">
        <v>63</v>
      </c>
      <c r="B65" s="10" t="s">
        <v>131</v>
      </c>
      <c r="C65" s="4"/>
      <c r="D65" s="9" t="s">
        <v>6</v>
      </c>
      <c r="E65" s="9" t="s">
        <v>136</v>
      </c>
      <c r="F65" s="35">
        <v>178</v>
      </c>
    </row>
    <row r="66" spans="1:6" x14ac:dyDescent="0.25">
      <c r="A66" s="58">
        <v>64</v>
      </c>
      <c r="B66" s="10" t="s">
        <v>132</v>
      </c>
      <c r="C66" s="4"/>
      <c r="D66" s="9" t="s">
        <v>6</v>
      </c>
      <c r="E66" s="9" t="s">
        <v>136</v>
      </c>
      <c r="F66" s="35">
        <v>743</v>
      </c>
    </row>
    <row r="67" spans="1:6" x14ac:dyDescent="0.25">
      <c r="A67" s="58">
        <v>65</v>
      </c>
      <c r="B67" s="10" t="s">
        <v>133</v>
      </c>
      <c r="C67" s="4"/>
      <c r="D67" s="9" t="s">
        <v>6</v>
      </c>
      <c r="E67" s="9" t="s">
        <v>136</v>
      </c>
      <c r="F67" s="35">
        <v>675</v>
      </c>
    </row>
    <row r="68" spans="1:6" x14ac:dyDescent="0.25">
      <c r="A68" s="58">
        <v>66</v>
      </c>
      <c r="B68" s="10" t="s">
        <v>134</v>
      </c>
      <c r="C68" s="4"/>
      <c r="D68" s="9" t="s">
        <v>6</v>
      </c>
      <c r="E68" s="9" t="s">
        <v>136</v>
      </c>
      <c r="F68" s="35">
        <v>675</v>
      </c>
    </row>
    <row r="69" spans="1:6" x14ac:dyDescent="0.25">
      <c r="A69" s="58">
        <v>67</v>
      </c>
      <c r="B69" s="10" t="s">
        <v>135</v>
      </c>
      <c r="C69" s="4"/>
      <c r="D69" s="9" t="s">
        <v>6</v>
      </c>
      <c r="E69" s="9" t="s">
        <v>136</v>
      </c>
      <c r="F69" s="35">
        <v>349</v>
      </c>
    </row>
    <row r="70" spans="1:6" x14ac:dyDescent="0.25">
      <c r="A70" s="58">
        <v>68</v>
      </c>
      <c r="B70" s="10" t="s">
        <v>98</v>
      </c>
      <c r="C70" s="15">
        <v>603683</v>
      </c>
      <c r="D70" s="9" t="s">
        <v>4</v>
      </c>
      <c r="E70" s="9" t="s">
        <v>136</v>
      </c>
      <c r="F70" s="35">
        <v>231</v>
      </c>
    </row>
    <row r="71" spans="1:6" x14ac:dyDescent="0.25">
      <c r="A71" s="58">
        <v>69</v>
      </c>
      <c r="B71" s="3" t="s">
        <v>470</v>
      </c>
      <c r="C71" s="4"/>
      <c r="D71" s="3" t="s">
        <v>6</v>
      </c>
      <c r="E71" s="3" t="s">
        <v>136</v>
      </c>
      <c r="F71" s="5"/>
    </row>
    <row r="72" spans="1:6" x14ac:dyDescent="0.25">
      <c r="B72" s="11"/>
      <c r="C72" s="12"/>
      <c r="D72" s="11"/>
      <c r="E72" s="11"/>
    </row>
    <row r="73" spans="1:6" x14ac:dyDescent="0.25">
      <c r="B73" s="11"/>
      <c r="C73" s="12"/>
      <c r="D73" s="11"/>
      <c r="E73" s="11"/>
    </row>
    <row r="74" spans="1:6" x14ac:dyDescent="0.25">
      <c r="B74" s="11"/>
      <c r="C74" s="12"/>
      <c r="D74" s="11"/>
      <c r="E74" s="11"/>
    </row>
    <row r="75" spans="1:6" x14ac:dyDescent="0.25">
      <c r="B75" s="11"/>
      <c r="C75" s="12"/>
      <c r="D75" s="11"/>
      <c r="E75" s="11"/>
    </row>
    <row r="76" spans="1:6" x14ac:dyDescent="0.25">
      <c r="B76" s="11"/>
      <c r="C76" s="12"/>
      <c r="D76" s="11"/>
      <c r="E76" s="11"/>
    </row>
    <row r="77" spans="1:6" x14ac:dyDescent="0.25">
      <c r="B77" s="11"/>
      <c r="C77" s="12"/>
      <c r="D77" s="11"/>
      <c r="E77" s="11"/>
    </row>
    <row r="78" spans="1:6" x14ac:dyDescent="0.25">
      <c r="B78" s="11"/>
      <c r="C78" s="12"/>
      <c r="D78" s="11"/>
      <c r="E78" s="11"/>
    </row>
    <row r="79" spans="1:6" x14ac:dyDescent="0.25">
      <c r="B79" s="11"/>
      <c r="C79" s="12"/>
      <c r="D79" s="11"/>
      <c r="E79" s="11"/>
    </row>
    <row r="80" spans="1:6" x14ac:dyDescent="0.25">
      <c r="B80" s="11"/>
      <c r="C80" s="12"/>
      <c r="D80" s="11"/>
      <c r="E80" s="11"/>
    </row>
    <row r="81" spans="2:5" x14ac:dyDescent="0.25">
      <c r="B81" s="11"/>
      <c r="C81" s="12"/>
      <c r="D81" s="11"/>
      <c r="E81" s="11"/>
    </row>
    <row r="82" spans="2:5" x14ac:dyDescent="0.25">
      <c r="B82" s="11"/>
      <c r="C82" s="12"/>
      <c r="D82" s="11"/>
      <c r="E82" s="11"/>
    </row>
    <row r="83" spans="2:5" x14ac:dyDescent="0.25">
      <c r="B83" s="11"/>
      <c r="C83" s="12"/>
      <c r="D83" s="11"/>
      <c r="E83" s="11"/>
    </row>
    <row r="84" spans="2:5" x14ac:dyDescent="0.25">
      <c r="B84" s="11"/>
      <c r="C84" s="12"/>
      <c r="D84" s="11"/>
      <c r="E84" s="11"/>
    </row>
    <row r="85" spans="2:5" x14ac:dyDescent="0.25">
      <c r="B85" s="11"/>
      <c r="C85" s="12"/>
      <c r="D85" s="11"/>
      <c r="E85" s="11"/>
    </row>
    <row r="86" spans="2:5" x14ac:dyDescent="0.25">
      <c r="B86" s="11"/>
      <c r="C86" s="12"/>
      <c r="D86" s="11"/>
      <c r="E86" s="11"/>
    </row>
    <row r="87" spans="2:5" x14ac:dyDescent="0.25">
      <c r="B87" s="11"/>
      <c r="C87" s="12"/>
      <c r="D87" s="11"/>
      <c r="E87" s="11"/>
    </row>
    <row r="88" spans="2:5" x14ac:dyDescent="0.25">
      <c r="B88" s="11"/>
      <c r="C88" s="12"/>
      <c r="D88" s="11"/>
      <c r="E88" s="11"/>
    </row>
    <row r="89" spans="2:5" x14ac:dyDescent="0.25">
      <c r="B89" s="11"/>
      <c r="C89" s="11"/>
      <c r="D89" s="11"/>
      <c r="E89" s="11"/>
    </row>
    <row r="90" spans="2:5" x14ac:dyDescent="0.25">
      <c r="B90" s="11"/>
      <c r="C90" s="12"/>
      <c r="D90" s="11"/>
      <c r="E90" s="11"/>
    </row>
    <row r="91" spans="2:5" x14ac:dyDescent="0.25">
      <c r="B91" s="11"/>
      <c r="C91" s="12"/>
      <c r="D91" s="11"/>
      <c r="E91" s="11"/>
    </row>
    <row r="92" spans="2:5" x14ac:dyDescent="0.25">
      <c r="B92" s="11"/>
      <c r="C92" s="12"/>
      <c r="D92" s="11"/>
      <c r="E92" s="11"/>
    </row>
    <row r="93" spans="2:5" x14ac:dyDescent="0.25">
      <c r="B93" s="11"/>
      <c r="C93" s="12"/>
      <c r="D93" s="11"/>
      <c r="E93" s="11"/>
    </row>
    <row r="94" spans="2:5" x14ac:dyDescent="0.25">
      <c r="B94" s="11"/>
      <c r="C94" s="12"/>
      <c r="D94" s="11"/>
      <c r="E94" s="11"/>
    </row>
    <row r="95" spans="2:5" x14ac:dyDescent="0.25">
      <c r="B95" s="11"/>
      <c r="C95" s="12"/>
      <c r="D95" s="11"/>
      <c r="E95" s="11"/>
    </row>
    <row r="96" spans="2:5" x14ac:dyDescent="0.25">
      <c r="B96" s="11"/>
      <c r="C96" s="12"/>
      <c r="D96" s="11"/>
      <c r="E96" s="11"/>
    </row>
    <row r="97" spans="2:5" x14ac:dyDescent="0.25">
      <c r="B97" s="11"/>
      <c r="C97" s="12"/>
      <c r="D97" s="11"/>
      <c r="E97" s="11"/>
    </row>
    <row r="98" spans="2:5" x14ac:dyDescent="0.25">
      <c r="B98" s="11"/>
      <c r="C98" s="12"/>
      <c r="D98" s="11"/>
      <c r="E98" s="11"/>
    </row>
    <row r="99" spans="2:5" x14ac:dyDescent="0.25">
      <c r="B99" s="11"/>
      <c r="C99" s="12"/>
      <c r="D99" s="11"/>
      <c r="E99" s="11"/>
    </row>
    <row r="100" spans="2:5" x14ac:dyDescent="0.25">
      <c r="B100" s="11"/>
      <c r="C100" s="12"/>
      <c r="D100" s="11"/>
      <c r="E100" s="11"/>
    </row>
    <row r="101" spans="2:5" x14ac:dyDescent="0.25">
      <c r="B101" s="11"/>
      <c r="C101" s="12"/>
      <c r="D101" s="11"/>
      <c r="E101" s="11"/>
    </row>
    <row r="102" spans="2:5" x14ac:dyDescent="0.25">
      <c r="B102" s="11"/>
      <c r="C102" s="11"/>
      <c r="D102" s="11"/>
      <c r="E102" s="11"/>
    </row>
    <row r="103" spans="2:5" x14ac:dyDescent="0.25">
      <c r="B103" s="11"/>
      <c r="C103" s="11"/>
      <c r="D103" s="11"/>
      <c r="E103" s="11"/>
    </row>
    <row r="104" spans="2:5" x14ac:dyDescent="0.25">
      <c r="B104" s="11"/>
      <c r="C104" s="12"/>
      <c r="D104" s="11"/>
      <c r="E104" s="11"/>
    </row>
    <row r="105" spans="2:5" x14ac:dyDescent="0.25">
      <c r="B105" s="11"/>
      <c r="C105" s="12"/>
      <c r="D105" s="11"/>
      <c r="E105" s="11"/>
    </row>
    <row r="106" spans="2:5" x14ac:dyDescent="0.25">
      <c r="B106" s="11"/>
      <c r="C106" s="12"/>
      <c r="D106" s="11"/>
      <c r="E106" s="11"/>
    </row>
    <row r="107" spans="2:5" x14ac:dyDescent="0.25">
      <c r="B107" s="11"/>
      <c r="C107" s="12"/>
      <c r="D107" s="11"/>
      <c r="E107" s="11"/>
    </row>
    <row r="108" spans="2:5" x14ac:dyDescent="0.25">
      <c r="B108" s="11"/>
      <c r="C108" s="12"/>
      <c r="D108" s="11"/>
      <c r="E108" s="11"/>
    </row>
    <row r="109" spans="2:5" x14ac:dyDescent="0.25">
      <c r="B109" s="11"/>
      <c r="C109" s="12"/>
      <c r="D109" s="11"/>
      <c r="E109" s="11"/>
    </row>
    <row r="110" spans="2:5" x14ac:dyDescent="0.25">
      <c r="B110" s="11"/>
      <c r="C110" s="12"/>
      <c r="D110" s="11"/>
      <c r="E110" s="11"/>
    </row>
    <row r="111" spans="2:5" x14ac:dyDescent="0.25">
      <c r="B111" s="11"/>
      <c r="C111" s="12"/>
      <c r="D111" s="11"/>
      <c r="E111" s="11"/>
    </row>
    <row r="112" spans="2:5" x14ac:dyDescent="0.25">
      <c r="B112" s="11"/>
      <c r="C112" s="12"/>
      <c r="D112" s="11"/>
      <c r="E112" s="11"/>
    </row>
    <row r="113" spans="2:5" x14ac:dyDescent="0.25">
      <c r="B113" s="11"/>
      <c r="C113" s="12"/>
      <c r="D113" s="11"/>
      <c r="E113" s="11"/>
    </row>
    <row r="114" spans="2:5" x14ac:dyDescent="0.25">
      <c r="B114" s="11"/>
      <c r="C114" s="12"/>
      <c r="D114" s="11"/>
      <c r="E114" s="11"/>
    </row>
    <row r="115" spans="2:5" x14ac:dyDescent="0.25">
      <c r="B115" s="11"/>
      <c r="C115" s="12"/>
      <c r="D115" s="11"/>
      <c r="E115" s="11"/>
    </row>
    <row r="116" spans="2:5" x14ac:dyDescent="0.25">
      <c r="B116" s="11"/>
      <c r="C116" s="12"/>
      <c r="D116" s="11"/>
      <c r="E116" s="11"/>
    </row>
    <row r="117" spans="2:5" x14ac:dyDescent="0.25">
      <c r="B117" s="11"/>
      <c r="C117" s="12"/>
      <c r="D117" s="11"/>
      <c r="E117" s="11"/>
    </row>
    <row r="118" spans="2:5" x14ac:dyDescent="0.25">
      <c r="B118" s="11"/>
      <c r="C118" s="12"/>
      <c r="D118" s="11"/>
      <c r="E118" s="11"/>
    </row>
    <row r="119" spans="2:5" x14ac:dyDescent="0.25">
      <c r="B119" s="11"/>
      <c r="C119" s="12"/>
      <c r="D119" s="11"/>
      <c r="E119" s="11"/>
    </row>
    <row r="120" spans="2:5" x14ac:dyDescent="0.25">
      <c r="B120" s="11"/>
      <c r="C120" s="12"/>
      <c r="D120" s="11"/>
      <c r="E120" s="11"/>
    </row>
    <row r="121" spans="2:5" x14ac:dyDescent="0.25">
      <c r="B121" s="11"/>
      <c r="C121" s="12"/>
      <c r="D121" s="11"/>
      <c r="E121" s="11"/>
    </row>
    <row r="122" spans="2:5" x14ac:dyDescent="0.25">
      <c r="B122" s="11"/>
      <c r="C122" s="12"/>
      <c r="D122" s="11"/>
      <c r="E122" s="11"/>
    </row>
    <row r="123" spans="2:5" x14ac:dyDescent="0.25">
      <c r="B123" s="11"/>
      <c r="C123" s="12"/>
      <c r="D123" s="11"/>
      <c r="E123" s="11"/>
    </row>
    <row r="124" spans="2:5" x14ac:dyDescent="0.25">
      <c r="B124" s="11"/>
      <c r="C124" s="12"/>
      <c r="D124" s="11"/>
      <c r="E124" s="11"/>
    </row>
    <row r="125" spans="2:5" x14ac:dyDescent="0.25">
      <c r="B125" s="11"/>
      <c r="C125" s="12"/>
      <c r="D125" s="11"/>
      <c r="E125" s="11"/>
    </row>
    <row r="126" spans="2:5" x14ac:dyDescent="0.25">
      <c r="B126" s="11"/>
      <c r="C126" s="12"/>
      <c r="D126" s="11"/>
      <c r="E126" s="11"/>
    </row>
    <row r="127" spans="2:5" x14ac:dyDescent="0.25">
      <c r="B127" s="11"/>
      <c r="C127" s="12"/>
      <c r="D127" s="11"/>
      <c r="E127" s="11"/>
    </row>
    <row r="128" spans="2:5" x14ac:dyDescent="0.25">
      <c r="B128" s="11"/>
      <c r="C128" s="12"/>
      <c r="D128" s="11"/>
      <c r="E128" s="11"/>
    </row>
    <row r="129" spans="2:5" x14ac:dyDescent="0.25">
      <c r="B129" s="11"/>
      <c r="C129" s="12"/>
      <c r="D129" s="11"/>
      <c r="E129" s="11"/>
    </row>
    <row r="130" spans="2:5" x14ac:dyDescent="0.25">
      <c r="B130" s="11"/>
      <c r="C130" s="12"/>
      <c r="D130" s="11"/>
      <c r="E130" s="11"/>
    </row>
    <row r="131" spans="2:5" x14ac:dyDescent="0.25">
      <c r="B131" s="11"/>
      <c r="C131" s="12"/>
      <c r="D131" s="11"/>
      <c r="E131" s="11"/>
    </row>
    <row r="132" spans="2:5" x14ac:dyDescent="0.25">
      <c r="B132" s="11"/>
      <c r="C132" s="12"/>
      <c r="D132" s="11"/>
      <c r="E132" s="11"/>
    </row>
    <row r="133" spans="2:5" x14ac:dyDescent="0.25">
      <c r="B133" s="11"/>
      <c r="C133" s="12"/>
      <c r="D133" s="11"/>
      <c r="E133" s="11"/>
    </row>
    <row r="134" spans="2:5" x14ac:dyDescent="0.25">
      <c r="B134" s="11"/>
      <c r="C134" s="12"/>
      <c r="D134" s="11"/>
      <c r="E134" s="11"/>
    </row>
    <row r="135" spans="2:5" x14ac:dyDescent="0.25">
      <c r="B135" s="11"/>
      <c r="C135" s="12"/>
      <c r="D135" s="11"/>
      <c r="E135" s="11"/>
    </row>
    <row r="136" spans="2:5" x14ac:dyDescent="0.25">
      <c r="B136" s="11"/>
      <c r="C136" s="12"/>
      <c r="D136" s="11"/>
      <c r="E136" s="11"/>
    </row>
    <row r="137" spans="2:5" x14ac:dyDescent="0.25">
      <c r="B137" s="11"/>
      <c r="C137" s="12"/>
      <c r="D137" s="11"/>
      <c r="E137" s="11"/>
    </row>
    <row r="138" spans="2:5" x14ac:dyDescent="0.25">
      <c r="B138" s="11"/>
      <c r="C138" s="12"/>
      <c r="D138" s="11"/>
      <c r="E138" s="11"/>
    </row>
    <row r="139" spans="2:5" x14ac:dyDescent="0.25">
      <c r="B139" s="11"/>
      <c r="C139" s="12"/>
      <c r="D139" s="11"/>
      <c r="E139" s="11"/>
    </row>
    <row r="140" spans="2:5" x14ac:dyDescent="0.25">
      <c r="B140" s="11"/>
      <c r="C140" s="12"/>
      <c r="D140" s="11"/>
      <c r="E140" s="11"/>
    </row>
    <row r="141" spans="2:5" x14ac:dyDescent="0.25">
      <c r="B141" s="11"/>
      <c r="C141" s="12"/>
      <c r="D141" s="11"/>
      <c r="E141" s="11"/>
    </row>
    <row r="142" spans="2:5" x14ac:dyDescent="0.25">
      <c r="B142" s="11"/>
      <c r="C142" s="12"/>
      <c r="D142" s="11"/>
      <c r="E142" s="11"/>
    </row>
    <row r="143" spans="2:5" x14ac:dyDescent="0.25">
      <c r="B143" s="11"/>
      <c r="C143" s="12"/>
      <c r="D143" s="11"/>
      <c r="E143" s="11"/>
    </row>
    <row r="144" spans="2:5" x14ac:dyDescent="0.25">
      <c r="B144" s="11"/>
      <c r="C144" s="12"/>
      <c r="D144" s="11"/>
      <c r="E144" s="11"/>
    </row>
    <row r="145" spans="2:5" x14ac:dyDescent="0.25">
      <c r="B145" s="11"/>
      <c r="C145" s="12"/>
      <c r="D145" s="11"/>
      <c r="E145" s="11"/>
    </row>
    <row r="146" spans="2:5" x14ac:dyDescent="0.25">
      <c r="B146" s="11"/>
      <c r="C146" s="12"/>
      <c r="D146" s="11"/>
      <c r="E146" s="11"/>
    </row>
    <row r="147" spans="2:5" x14ac:dyDescent="0.25">
      <c r="B147" s="11"/>
      <c r="C147" s="12"/>
      <c r="D147" s="11"/>
      <c r="E147" s="11"/>
    </row>
    <row r="148" spans="2:5" x14ac:dyDescent="0.25">
      <c r="B148" s="11"/>
      <c r="C148" s="12"/>
      <c r="D148" s="11"/>
      <c r="E148" s="11"/>
    </row>
    <row r="149" spans="2:5" x14ac:dyDescent="0.25">
      <c r="B149" s="11"/>
      <c r="C149" s="12"/>
      <c r="D149" s="11"/>
      <c r="E149" s="11"/>
    </row>
    <row r="150" spans="2:5" x14ac:dyDescent="0.25">
      <c r="B150" s="11"/>
      <c r="C150" s="12"/>
      <c r="D150" s="11"/>
      <c r="E150" s="11"/>
    </row>
    <row r="151" spans="2:5" x14ac:dyDescent="0.25">
      <c r="B151" s="11"/>
      <c r="C151" s="12"/>
      <c r="D151" s="11"/>
      <c r="E151" s="11"/>
    </row>
    <row r="152" spans="2:5" x14ac:dyDescent="0.25">
      <c r="B152" s="11"/>
      <c r="C152" s="12"/>
      <c r="D152" s="11"/>
      <c r="E152" s="11"/>
    </row>
    <row r="153" spans="2:5" x14ac:dyDescent="0.25">
      <c r="B153" s="11"/>
      <c r="C153" s="12"/>
      <c r="D153" s="11"/>
      <c r="E153" s="11"/>
    </row>
    <row r="154" spans="2:5" x14ac:dyDescent="0.25">
      <c r="B154" s="11"/>
      <c r="C154" s="12"/>
      <c r="D154" s="11"/>
      <c r="E154" s="11"/>
    </row>
    <row r="155" spans="2:5" x14ac:dyDescent="0.25">
      <c r="B155" s="11"/>
      <c r="C155" s="12"/>
      <c r="D155" s="11"/>
      <c r="E155" s="11"/>
    </row>
    <row r="156" spans="2:5" x14ac:dyDescent="0.25">
      <c r="B156" s="11"/>
      <c r="C156" s="12"/>
      <c r="D156" s="11"/>
      <c r="E156" s="11"/>
    </row>
    <row r="157" spans="2:5" x14ac:dyDescent="0.25">
      <c r="B157" s="11"/>
      <c r="C157" s="12"/>
      <c r="D157" s="11"/>
      <c r="E157" s="11"/>
    </row>
    <row r="158" spans="2:5" x14ac:dyDescent="0.25">
      <c r="B158" s="11"/>
      <c r="C158" s="12"/>
      <c r="D158" s="11"/>
      <c r="E158" s="11"/>
    </row>
    <row r="159" spans="2:5" x14ac:dyDescent="0.25">
      <c r="B159" s="11"/>
      <c r="C159" s="12"/>
      <c r="D159" s="11"/>
      <c r="E159" s="11"/>
    </row>
    <row r="160" spans="2:5" x14ac:dyDescent="0.25">
      <c r="B160" s="11"/>
      <c r="C160" s="12"/>
      <c r="D160" s="11"/>
      <c r="E160" s="11"/>
    </row>
    <row r="161" spans="2:5" x14ac:dyDescent="0.25">
      <c r="B161" s="11"/>
      <c r="C161" s="12"/>
      <c r="D161" s="11"/>
      <c r="E161" s="11"/>
    </row>
    <row r="162" spans="2:5" x14ac:dyDescent="0.25">
      <c r="B162" s="11"/>
      <c r="C162" s="12"/>
      <c r="D162" s="11"/>
      <c r="E162" s="11"/>
    </row>
    <row r="163" spans="2:5" x14ac:dyDescent="0.25">
      <c r="B163" s="11"/>
      <c r="C163" s="12"/>
      <c r="D163" s="11"/>
      <c r="E163" s="11"/>
    </row>
    <row r="164" spans="2:5" x14ac:dyDescent="0.25">
      <c r="B164" s="11"/>
      <c r="C164" s="12"/>
      <c r="D164" s="11"/>
      <c r="E164" s="11"/>
    </row>
    <row r="165" spans="2:5" x14ac:dyDescent="0.25">
      <c r="B165" s="11"/>
      <c r="C165" s="12"/>
      <c r="D165" s="11"/>
      <c r="E165" s="11"/>
    </row>
    <row r="166" spans="2:5" x14ac:dyDescent="0.25">
      <c r="B166" s="11"/>
      <c r="C166" s="12"/>
      <c r="D166" s="11"/>
      <c r="E166" s="11"/>
    </row>
    <row r="167" spans="2:5" x14ac:dyDescent="0.25">
      <c r="B167" s="11"/>
      <c r="C167" s="12"/>
      <c r="D167" s="11"/>
      <c r="E167" s="11"/>
    </row>
    <row r="168" spans="2:5" x14ac:dyDescent="0.25">
      <c r="B168" s="11"/>
      <c r="C168" s="12"/>
      <c r="D168" s="11"/>
      <c r="E168" s="11"/>
    </row>
    <row r="169" spans="2:5" x14ac:dyDescent="0.25">
      <c r="B169" s="11"/>
      <c r="C169" s="12"/>
      <c r="D169" s="11"/>
      <c r="E169" s="11"/>
    </row>
    <row r="170" spans="2:5" x14ac:dyDescent="0.25">
      <c r="B170" s="11"/>
      <c r="C170" s="12"/>
      <c r="D170" s="11"/>
      <c r="E170" s="11"/>
    </row>
    <row r="171" spans="2:5" x14ac:dyDescent="0.25">
      <c r="B171" s="11"/>
      <c r="C171" s="12"/>
      <c r="D171" s="11"/>
      <c r="E171" s="11"/>
    </row>
    <row r="172" spans="2:5" x14ac:dyDescent="0.25">
      <c r="B172" s="11"/>
      <c r="C172" s="12"/>
      <c r="D172" s="11"/>
      <c r="E172" s="11"/>
    </row>
    <row r="173" spans="2:5" x14ac:dyDescent="0.25">
      <c r="B173" s="11"/>
      <c r="C173" s="12"/>
      <c r="D173" s="11"/>
      <c r="E173" s="11"/>
    </row>
    <row r="174" spans="2:5" x14ac:dyDescent="0.25">
      <c r="B174" s="11"/>
      <c r="C174" s="12"/>
      <c r="D174" s="11"/>
      <c r="E174" s="11"/>
    </row>
    <row r="175" spans="2:5" x14ac:dyDescent="0.25">
      <c r="B175" s="11"/>
      <c r="C175" s="11"/>
      <c r="D175" s="11"/>
      <c r="E175" s="11"/>
    </row>
    <row r="176" spans="2:5" x14ac:dyDescent="0.25">
      <c r="B176" s="11"/>
      <c r="C176" s="11"/>
      <c r="D176" s="11"/>
      <c r="E176" s="11"/>
    </row>
    <row r="177" spans="2:5" x14ac:dyDescent="0.25">
      <c r="B177" s="11"/>
      <c r="C177" s="11"/>
      <c r="D177" s="11"/>
      <c r="E177" s="11"/>
    </row>
    <row r="178" spans="2:5" x14ac:dyDescent="0.25">
      <c r="B178" s="11"/>
      <c r="C178" s="11"/>
      <c r="D178" s="11"/>
      <c r="E178" s="11"/>
    </row>
    <row r="179" spans="2:5" x14ac:dyDescent="0.25">
      <c r="B179" s="11"/>
      <c r="C179" s="11"/>
      <c r="D179" s="11"/>
      <c r="E179" s="11"/>
    </row>
    <row r="180" spans="2:5" x14ac:dyDescent="0.25">
      <c r="B180" s="11"/>
      <c r="C180" s="11"/>
      <c r="D180" s="11"/>
      <c r="E180" s="11"/>
    </row>
    <row r="181" spans="2:5" x14ac:dyDescent="0.25">
      <c r="B181" s="11"/>
      <c r="C181" s="11"/>
      <c r="D181" s="11"/>
      <c r="E181" s="11"/>
    </row>
    <row r="182" spans="2:5" x14ac:dyDescent="0.25">
      <c r="B182" s="11"/>
      <c r="C182" s="11"/>
      <c r="D182" s="11"/>
      <c r="E182" s="11"/>
    </row>
    <row r="183" spans="2:5" x14ac:dyDescent="0.25">
      <c r="B183" s="11"/>
      <c r="C183" s="11"/>
      <c r="D183" s="11"/>
      <c r="E183" s="11"/>
    </row>
    <row r="184" spans="2:5" x14ac:dyDescent="0.25">
      <c r="B184" s="11"/>
      <c r="C184" s="11"/>
      <c r="D184" s="11"/>
      <c r="E184" s="11"/>
    </row>
    <row r="185" spans="2:5" x14ac:dyDescent="0.25">
      <c r="B185" s="11"/>
      <c r="C185" s="11"/>
      <c r="D185" s="11"/>
      <c r="E185" s="11"/>
    </row>
    <row r="186" spans="2:5" x14ac:dyDescent="0.25">
      <c r="B186" s="11"/>
      <c r="C186" s="11"/>
      <c r="D186" s="11"/>
      <c r="E186" s="11"/>
    </row>
    <row r="187" spans="2:5" x14ac:dyDescent="0.25">
      <c r="B187" s="11"/>
      <c r="C187" s="11"/>
      <c r="D187" s="11"/>
      <c r="E187" s="11"/>
    </row>
    <row r="188" spans="2:5" x14ac:dyDescent="0.25">
      <c r="B188" s="11"/>
      <c r="C188" s="11"/>
      <c r="D188" s="11"/>
      <c r="E188" s="11"/>
    </row>
    <row r="189" spans="2:5" x14ac:dyDescent="0.25">
      <c r="B189" s="11"/>
      <c r="C189" s="11"/>
      <c r="D189" s="11"/>
      <c r="E189" s="11"/>
    </row>
    <row r="190" spans="2:5" x14ac:dyDescent="0.25">
      <c r="B190" s="11"/>
      <c r="C190" s="11"/>
      <c r="D190" s="11"/>
      <c r="E190" s="11"/>
    </row>
    <row r="191" spans="2:5" x14ac:dyDescent="0.25">
      <c r="B191" s="11"/>
      <c r="C191" s="11"/>
      <c r="D191" s="11"/>
      <c r="E191" s="11"/>
    </row>
    <row r="192" spans="2:5" x14ac:dyDescent="0.25">
      <c r="B192" s="11"/>
      <c r="C192" s="11"/>
      <c r="D192" s="11"/>
      <c r="E192" s="11"/>
    </row>
    <row r="193" spans="2:5" x14ac:dyDescent="0.25">
      <c r="B193" s="11"/>
      <c r="C193" s="11"/>
      <c r="D193" s="11"/>
      <c r="E193" s="11"/>
    </row>
    <row r="194" spans="2:5" x14ac:dyDescent="0.25">
      <c r="B194" s="11"/>
      <c r="C194" s="11"/>
      <c r="D194" s="11"/>
      <c r="E194" s="11"/>
    </row>
    <row r="195" spans="2:5" x14ac:dyDescent="0.25">
      <c r="B195" s="11"/>
      <c r="C195" s="11"/>
      <c r="D195" s="11"/>
      <c r="E195" s="11"/>
    </row>
    <row r="196" spans="2:5" x14ac:dyDescent="0.25">
      <c r="B196" s="11"/>
      <c r="C196" s="11"/>
      <c r="D196" s="11"/>
      <c r="E196" s="11"/>
    </row>
    <row r="197" spans="2:5" x14ac:dyDescent="0.25">
      <c r="B197" s="11"/>
      <c r="C197" s="11"/>
      <c r="D197" s="11"/>
      <c r="E197" s="11"/>
    </row>
    <row r="198" spans="2:5" x14ac:dyDescent="0.25">
      <c r="B198" s="11"/>
      <c r="C198" s="11"/>
      <c r="D198" s="11"/>
      <c r="E198" s="11"/>
    </row>
    <row r="199" spans="2:5" x14ac:dyDescent="0.25">
      <c r="B199" s="11"/>
      <c r="C199" s="11"/>
      <c r="D199" s="11"/>
      <c r="E199" s="11"/>
    </row>
    <row r="200" spans="2:5" x14ac:dyDescent="0.25">
      <c r="B200" s="11"/>
      <c r="C200" s="11"/>
      <c r="D200" s="11"/>
      <c r="E200" s="11"/>
    </row>
    <row r="201" spans="2:5" x14ac:dyDescent="0.25">
      <c r="B201" s="11"/>
      <c r="C201" s="11"/>
      <c r="D201" s="11"/>
      <c r="E201" s="11"/>
    </row>
    <row r="202" spans="2:5" x14ac:dyDescent="0.25">
      <c r="B202" s="11"/>
      <c r="C202" s="11"/>
      <c r="D202" s="11"/>
      <c r="E202" s="11"/>
    </row>
    <row r="203" spans="2:5" x14ac:dyDescent="0.25">
      <c r="B203" s="11"/>
      <c r="C203" s="11"/>
      <c r="D203" s="11"/>
      <c r="E203" s="11"/>
    </row>
    <row r="204" spans="2:5" x14ac:dyDescent="0.25">
      <c r="B204" s="11"/>
      <c r="C204" s="11"/>
      <c r="D204" s="11"/>
      <c r="E204" s="11"/>
    </row>
    <row r="205" spans="2:5" x14ac:dyDescent="0.25">
      <c r="B205" s="11"/>
      <c r="C205" s="11"/>
      <c r="D205" s="11"/>
      <c r="E205" s="11"/>
    </row>
    <row r="206" spans="2:5" x14ac:dyDescent="0.25">
      <c r="B206" s="11"/>
      <c r="C206" s="11"/>
      <c r="D206" s="11"/>
      <c r="E206" s="11"/>
    </row>
    <row r="207" spans="2:5" x14ac:dyDescent="0.25">
      <c r="B207" s="11"/>
      <c r="C207" s="11"/>
      <c r="D207" s="11"/>
      <c r="E207" s="11"/>
    </row>
    <row r="208" spans="2:5" x14ac:dyDescent="0.25">
      <c r="B208" s="11"/>
      <c r="C208" s="11"/>
      <c r="D208" s="11"/>
      <c r="E208" s="11"/>
    </row>
    <row r="209" spans="2:5" x14ac:dyDescent="0.25">
      <c r="B209" s="11"/>
      <c r="C209" s="11"/>
      <c r="D209" s="11"/>
      <c r="E209" s="11"/>
    </row>
    <row r="210" spans="2:5" x14ac:dyDescent="0.25">
      <c r="B210" s="11"/>
      <c r="C210" s="11"/>
      <c r="D210" s="11"/>
      <c r="E210" s="11"/>
    </row>
    <row r="211" spans="2:5" x14ac:dyDescent="0.25">
      <c r="B211" s="11"/>
      <c r="C211" s="11"/>
      <c r="D211" s="11"/>
      <c r="E211" s="11"/>
    </row>
    <row r="212" spans="2:5" x14ac:dyDescent="0.25">
      <c r="B212" s="11"/>
      <c r="C212" s="11"/>
      <c r="D212" s="11"/>
      <c r="E212" s="11"/>
    </row>
    <row r="213" spans="2:5" x14ac:dyDescent="0.25">
      <c r="B213" s="11"/>
      <c r="C213" s="11"/>
      <c r="D213" s="11"/>
      <c r="E213" s="11"/>
    </row>
  </sheetData>
  <mergeCells count="4">
    <mergeCell ref="H10:H11"/>
    <mergeCell ref="I10:I11"/>
    <mergeCell ref="J10:J11"/>
    <mergeCell ref="K10:K11"/>
  </mergeCells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A2:K70"/>
  <sheetViews>
    <sheetView showGridLines="0" zoomScale="90" zoomScaleNormal="90" workbookViewId="0">
      <selection activeCell="A3" sqref="A3"/>
    </sheetView>
  </sheetViews>
  <sheetFormatPr defaultRowHeight="15" x14ac:dyDescent="0.25"/>
  <cols>
    <col min="2" max="2" width="47.85546875" bestFit="1" customWidth="1"/>
    <col min="3" max="3" width="25.42578125" customWidth="1"/>
    <col min="4" max="4" width="19.42578125" customWidth="1"/>
    <col min="5" max="5" width="16.42578125" customWidth="1"/>
    <col min="6" max="6" width="13.5703125" customWidth="1"/>
    <col min="8" max="8" width="12.42578125" bestFit="1" customWidth="1"/>
    <col min="9" max="9" width="12.85546875" bestFit="1" customWidth="1"/>
    <col min="10" max="10" width="14" bestFit="1" customWidth="1"/>
    <col min="11" max="11" width="17.42578125" bestFit="1" customWidth="1"/>
    <col min="13" max="13" width="24.5703125" customWidth="1"/>
  </cols>
  <sheetData>
    <row r="2" spans="1:11" ht="27.75" customHeight="1" x14ac:dyDescent="0.25">
      <c r="A2" s="47" t="s">
        <v>555</v>
      </c>
      <c r="B2" s="37" t="s">
        <v>0</v>
      </c>
      <c r="C2" s="37" t="s">
        <v>1</v>
      </c>
      <c r="D2" s="37" t="s">
        <v>2</v>
      </c>
      <c r="E2" s="37" t="s">
        <v>3</v>
      </c>
      <c r="F2" s="37" t="s">
        <v>468</v>
      </c>
    </row>
    <row r="3" spans="1:11" x14ac:dyDescent="0.25">
      <c r="A3" s="58">
        <v>1</v>
      </c>
      <c r="B3" s="13" t="s">
        <v>161</v>
      </c>
      <c r="C3" s="4"/>
      <c r="D3" s="9" t="s">
        <v>6</v>
      </c>
      <c r="E3" s="9" t="s">
        <v>206</v>
      </c>
      <c r="F3" s="35">
        <v>591</v>
      </c>
    </row>
    <row r="4" spans="1:11" x14ac:dyDescent="0.25">
      <c r="A4" s="58">
        <v>2</v>
      </c>
      <c r="B4" s="10" t="s">
        <v>137</v>
      </c>
      <c r="C4" s="14">
        <v>79</v>
      </c>
      <c r="D4" s="69" t="s">
        <v>68</v>
      </c>
      <c r="E4" s="9" t="s">
        <v>206</v>
      </c>
      <c r="F4" s="35">
        <v>2220</v>
      </c>
    </row>
    <row r="5" spans="1:11" x14ac:dyDescent="0.25">
      <c r="A5" s="58">
        <v>3</v>
      </c>
      <c r="B5" s="13" t="s">
        <v>162</v>
      </c>
      <c r="C5" s="4"/>
      <c r="D5" s="9" t="s">
        <v>6</v>
      </c>
      <c r="E5" s="9" t="s">
        <v>206</v>
      </c>
      <c r="F5" s="35">
        <v>121</v>
      </c>
    </row>
    <row r="6" spans="1:11" x14ac:dyDescent="0.25">
      <c r="A6" s="58">
        <v>4</v>
      </c>
      <c r="B6" s="13" t="s">
        <v>163</v>
      </c>
      <c r="C6" s="4"/>
      <c r="D6" s="9" t="s">
        <v>6</v>
      </c>
      <c r="E6" s="9" t="s">
        <v>206</v>
      </c>
      <c r="F6" s="35">
        <v>249</v>
      </c>
    </row>
    <row r="7" spans="1:11" x14ac:dyDescent="0.25">
      <c r="A7" s="58">
        <v>5</v>
      </c>
      <c r="B7" s="70" t="s">
        <v>574</v>
      </c>
      <c r="C7" s="14">
        <v>602207</v>
      </c>
      <c r="D7" s="69" t="s">
        <v>4</v>
      </c>
      <c r="E7" s="9" t="s">
        <v>206</v>
      </c>
      <c r="F7" s="35">
        <v>371</v>
      </c>
    </row>
    <row r="8" spans="1:11" x14ac:dyDescent="0.25">
      <c r="A8" s="58">
        <v>6</v>
      </c>
      <c r="B8" s="10" t="s">
        <v>139</v>
      </c>
      <c r="C8" s="14">
        <v>2214</v>
      </c>
      <c r="D8" s="71" t="s">
        <v>5</v>
      </c>
      <c r="E8" s="9" t="s">
        <v>206</v>
      </c>
      <c r="F8" s="35">
        <v>646</v>
      </c>
    </row>
    <row r="9" spans="1:11" x14ac:dyDescent="0.25">
      <c r="A9" s="58">
        <v>7</v>
      </c>
      <c r="B9" s="13" t="s">
        <v>164</v>
      </c>
      <c r="C9" s="4"/>
      <c r="D9" s="9" t="s">
        <v>6</v>
      </c>
      <c r="E9" s="9" t="s">
        <v>206</v>
      </c>
      <c r="F9" s="35">
        <v>266</v>
      </c>
    </row>
    <row r="10" spans="1:11" x14ac:dyDescent="0.25">
      <c r="A10" s="58">
        <v>8</v>
      </c>
      <c r="B10" s="10" t="s">
        <v>140</v>
      </c>
      <c r="C10" s="14">
        <v>602267</v>
      </c>
      <c r="D10" s="71" t="s">
        <v>4</v>
      </c>
      <c r="E10" s="9" t="s">
        <v>206</v>
      </c>
      <c r="F10" s="35">
        <v>667</v>
      </c>
      <c r="H10" s="107" t="s">
        <v>2</v>
      </c>
      <c r="I10" s="107" t="s">
        <v>465</v>
      </c>
      <c r="J10" s="107" t="s">
        <v>466</v>
      </c>
      <c r="K10" s="107" t="s">
        <v>467</v>
      </c>
    </row>
    <row r="11" spans="1:11" x14ac:dyDescent="0.25">
      <c r="A11" s="58">
        <v>9</v>
      </c>
      <c r="B11" s="13" t="s">
        <v>165</v>
      </c>
      <c r="C11" s="4"/>
      <c r="D11" s="9" t="s">
        <v>6</v>
      </c>
      <c r="E11" s="9" t="s">
        <v>206</v>
      </c>
      <c r="F11" s="35">
        <v>68</v>
      </c>
      <c r="H11" s="107"/>
      <c r="I11" s="107"/>
      <c r="J11" s="107"/>
      <c r="K11" s="107"/>
    </row>
    <row r="12" spans="1:11" x14ac:dyDescent="0.25">
      <c r="A12" s="58">
        <v>10</v>
      </c>
      <c r="B12" s="13" t="s">
        <v>167</v>
      </c>
      <c r="C12" s="4"/>
      <c r="D12" s="9" t="s">
        <v>6</v>
      </c>
      <c r="E12" s="9" t="s">
        <v>206</v>
      </c>
      <c r="F12" s="35"/>
      <c r="H12" s="5" t="s">
        <v>68</v>
      </c>
      <c r="I12" s="5">
        <f>COUNTIF(D:D,"Krajowa")</f>
        <v>2</v>
      </c>
      <c r="J12" s="28">
        <f ca="1">SUMIF(D:F,H12,F:F)</f>
        <v>2400</v>
      </c>
      <c r="K12" s="29">
        <f ca="1">J12/1000</f>
        <v>2.4</v>
      </c>
    </row>
    <row r="13" spans="1:11" x14ac:dyDescent="0.25">
      <c r="A13" s="58">
        <v>11</v>
      </c>
      <c r="B13" s="13" t="s">
        <v>166</v>
      </c>
      <c r="C13" s="4"/>
      <c r="D13" s="9" t="s">
        <v>6</v>
      </c>
      <c r="E13" s="9" t="s">
        <v>206</v>
      </c>
      <c r="F13" s="35">
        <v>94</v>
      </c>
      <c r="H13" s="5" t="s">
        <v>205</v>
      </c>
      <c r="I13" s="5">
        <f>COUNTIF(D:D,"Wojewódzka")</f>
        <v>1</v>
      </c>
      <c r="J13" s="28">
        <f ca="1">SUMIF(D:F,H13,F:F)</f>
        <v>0</v>
      </c>
      <c r="K13" s="29">
        <f t="shared" ref="K13:K16" ca="1" si="0">J13/1000</f>
        <v>0</v>
      </c>
    </row>
    <row r="14" spans="1:11" x14ac:dyDescent="0.25">
      <c r="A14" s="58">
        <v>12</v>
      </c>
      <c r="B14" s="10" t="s">
        <v>141</v>
      </c>
      <c r="C14" s="14">
        <v>2214</v>
      </c>
      <c r="D14" s="71" t="s">
        <v>5</v>
      </c>
      <c r="E14" s="9" t="s">
        <v>206</v>
      </c>
      <c r="F14" s="35">
        <v>580</v>
      </c>
      <c r="H14" s="5" t="s">
        <v>5</v>
      </c>
      <c r="I14" s="5">
        <f>COUNTIF(D:D,"Powiatowa")</f>
        <v>6</v>
      </c>
      <c r="J14" s="28">
        <f ca="1">SUMIF(D:F,H14,F:F)</f>
        <v>6225</v>
      </c>
      <c r="K14" s="29">
        <f t="shared" ca="1" si="0"/>
        <v>6.2249999999999996</v>
      </c>
    </row>
    <row r="15" spans="1:11" x14ac:dyDescent="0.25">
      <c r="A15" s="58">
        <v>13</v>
      </c>
      <c r="B15" s="10" t="s">
        <v>142</v>
      </c>
      <c r="C15" s="14">
        <v>602349</v>
      </c>
      <c r="D15" s="71" t="s">
        <v>4</v>
      </c>
      <c r="E15" s="9" t="s">
        <v>206</v>
      </c>
      <c r="F15" s="35">
        <v>673</v>
      </c>
      <c r="H15" s="5" t="s">
        <v>4</v>
      </c>
      <c r="I15" s="5">
        <f>COUNTIF(D:D,"Gminna")</f>
        <v>14</v>
      </c>
      <c r="J15" s="28">
        <f ca="1">SUMIF(D:F,H15,F:F)</f>
        <v>7516</v>
      </c>
      <c r="K15" s="29">
        <f t="shared" ca="1" si="0"/>
        <v>7.516</v>
      </c>
    </row>
    <row r="16" spans="1:11" x14ac:dyDescent="0.25">
      <c r="A16" s="58">
        <v>14</v>
      </c>
      <c r="B16" s="10" t="s">
        <v>143</v>
      </c>
      <c r="C16" s="14">
        <v>602372</v>
      </c>
      <c r="D16" s="9" t="s">
        <v>4</v>
      </c>
      <c r="E16" s="9" t="s">
        <v>206</v>
      </c>
      <c r="F16" s="35">
        <v>1471</v>
      </c>
      <c r="H16" s="5" t="s">
        <v>6</v>
      </c>
      <c r="I16" s="5">
        <f>COUNTIF(D:D,"Wewnętrzna")</f>
        <v>45</v>
      </c>
      <c r="J16" s="28">
        <f ca="1">SUMIF(D:F,H16,F:F)</f>
        <v>9618</v>
      </c>
      <c r="K16" s="29">
        <f t="shared" ca="1" si="0"/>
        <v>9.6180000000000003</v>
      </c>
    </row>
    <row r="17" spans="1:11" ht="30" x14ac:dyDescent="0.25">
      <c r="A17" s="58">
        <v>15</v>
      </c>
      <c r="B17" s="13" t="s">
        <v>168</v>
      </c>
      <c r="C17" s="4"/>
      <c r="D17" s="9" t="s">
        <v>6</v>
      </c>
      <c r="E17" s="9" t="s">
        <v>206</v>
      </c>
      <c r="F17" s="35"/>
      <c r="H17" s="61"/>
      <c r="I17" s="65">
        <f>SUM(I12:I16)</f>
        <v>68</v>
      </c>
      <c r="J17" s="63">
        <f ca="1">SUM(J12:J16)</f>
        <v>25759</v>
      </c>
      <c r="K17" s="93">
        <f ca="1">SUM(K12:K16)</f>
        <v>25.759</v>
      </c>
    </row>
    <row r="18" spans="1:11" ht="30" x14ac:dyDescent="0.25">
      <c r="A18" s="58">
        <v>16</v>
      </c>
      <c r="B18" s="13" t="s">
        <v>169</v>
      </c>
      <c r="C18" s="4"/>
      <c r="D18" s="9" t="s">
        <v>6</v>
      </c>
      <c r="E18" s="9" t="s">
        <v>206</v>
      </c>
      <c r="F18" s="35"/>
    </row>
    <row r="19" spans="1:11" x14ac:dyDescent="0.25">
      <c r="A19" s="58">
        <v>17</v>
      </c>
      <c r="B19" s="13" t="s">
        <v>170</v>
      </c>
      <c r="C19" s="4"/>
      <c r="D19" s="9" t="s">
        <v>6</v>
      </c>
      <c r="E19" s="9" t="s">
        <v>206</v>
      </c>
      <c r="F19" s="35">
        <v>490</v>
      </c>
    </row>
    <row r="20" spans="1:11" x14ac:dyDescent="0.25">
      <c r="A20" s="58">
        <v>18</v>
      </c>
      <c r="B20" s="10" t="s">
        <v>144</v>
      </c>
      <c r="C20" s="14">
        <v>603739</v>
      </c>
      <c r="D20" s="9" t="s">
        <v>4</v>
      </c>
      <c r="E20" s="9" t="s">
        <v>206</v>
      </c>
      <c r="F20" s="35">
        <v>513</v>
      </c>
    </row>
    <row r="21" spans="1:11" x14ac:dyDescent="0.25">
      <c r="A21" s="58">
        <v>19</v>
      </c>
      <c r="B21" s="10" t="s">
        <v>145</v>
      </c>
      <c r="C21" s="14">
        <v>602558</v>
      </c>
      <c r="D21" s="9" t="s">
        <v>4</v>
      </c>
      <c r="E21" s="9" t="s">
        <v>206</v>
      </c>
      <c r="F21" s="35">
        <v>241</v>
      </c>
    </row>
    <row r="22" spans="1:11" x14ac:dyDescent="0.25">
      <c r="A22" s="58">
        <v>20</v>
      </c>
      <c r="B22" s="13" t="s">
        <v>173</v>
      </c>
      <c r="C22" s="4"/>
      <c r="D22" s="9" t="s">
        <v>6</v>
      </c>
      <c r="E22" s="9" t="s">
        <v>206</v>
      </c>
      <c r="F22" s="35">
        <v>242</v>
      </c>
    </row>
    <row r="23" spans="1:11" ht="30" x14ac:dyDescent="0.25">
      <c r="A23" s="58">
        <v>21</v>
      </c>
      <c r="B23" s="10" t="s">
        <v>146</v>
      </c>
      <c r="C23" s="14">
        <v>776</v>
      </c>
      <c r="D23" s="71" t="s">
        <v>205</v>
      </c>
      <c r="E23" s="9" t="s">
        <v>206</v>
      </c>
      <c r="F23" s="35"/>
    </row>
    <row r="24" spans="1:11" x14ac:dyDescent="0.25">
      <c r="A24" s="58">
        <v>22</v>
      </c>
      <c r="B24" s="13" t="s">
        <v>177</v>
      </c>
      <c r="C24" s="4"/>
      <c r="D24" s="9" t="s">
        <v>6</v>
      </c>
      <c r="E24" s="9" t="s">
        <v>206</v>
      </c>
      <c r="F24" s="35">
        <v>201</v>
      </c>
    </row>
    <row r="25" spans="1:11" x14ac:dyDescent="0.25">
      <c r="A25" s="58">
        <v>23</v>
      </c>
      <c r="B25" s="13" t="s">
        <v>178</v>
      </c>
      <c r="C25" s="4"/>
      <c r="D25" s="9" t="s">
        <v>6</v>
      </c>
      <c r="E25" s="9" t="s">
        <v>206</v>
      </c>
      <c r="F25" s="35">
        <v>368</v>
      </c>
    </row>
    <row r="26" spans="1:11" x14ac:dyDescent="0.25">
      <c r="A26" s="58">
        <v>24</v>
      </c>
      <c r="B26" s="13" t="s">
        <v>179</v>
      </c>
      <c r="C26" s="4"/>
      <c r="D26" s="9" t="s">
        <v>6</v>
      </c>
      <c r="E26" s="9" t="s">
        <v>206</v>
      </c>
      <c r="F26" s="35">
        <v>249</v>
      </c>
    </row>
    <row r="27" spans="1:11" ht="30" x14ac:dyDescent="0.25">
      <c r="A27" s="58">
        <v>25</v>
      </c>
      <c r="B27" s="13" t="s">
        <v>180</v>
      </c>
      <c r="C27" s="4"/>
      <c r="D27" s="9" t="s">
        <v>6</v>
      </c>
      <c r="E27" s="9" t="s">
        <v>206</v>
      </c>
      <c r="F27" s="35"/>
    </row>
    <row r="28" spans="1:11" x14ac:dyDescent="0.25">
      <c r="A28" s="58">
        <v>26</v>
      </c>
      <c r="B28" s="13" t="s">
        <v>181</v>
      </c>
      <c r="C28" s="4"/>
      <c r="D28" s="9" t="s">
        <v>6</v>
      </c>
      <c r="E28" s="9" t="s">
        <v>206</v>
      </c>
      <c r="F28" s="35">
        <v>260</v>
      </c>
    </row>
    <row r="29" spans="1:11" x14ac:dyDescent="0.25">
      <c r="A29" s="58">
        <v>27</v>
      </c>
      <c r="B29" s="13" t="s">
        <v>182</v>
      </c>
      <c r="C29" s="4"/>
      <c r="D29" s="9" t="s">
        <v>6</v>
      </c>
      <c r="E29" s="9" t="s">
        <v>206</v>
      </c>
      <c r="F29" s="35">
        <v>369</v>
      </c>
    </row>
    <row r="30" spans="1:11" x14ac:dyDescent="0.25">
      <c r="A30" s="58">
        <v>28</v>
      </c>
      <c r="B30" s="10" t="s">
        <v>147</v>
      </c>
      <c r="C30" s="14">
        <v>603849</v>
      </c>
      <c r="D30" s="75" t="s">
        <v>4</v>
      </c>
      <c r="E30" s="9" t="s">
        <v>206</v>
      </c>
      <c r="F30" s="35">
        <v>99</v>
      </c>
    </row>
    <row r="31" spans="1:11" x14ac:dyDescent="0.25">
      <c r="A31" s="58">
        <v>29</v>
      </c>
      <c r="B31" s="10" t="s">
        <v>148</v>
      </c>
      <c r="C31" s="14">
        <v>602798</v>
      </c>
      <c r="D31" s="9" t="s">
        <v>4</v>
      </c>
      <c r="E31" s="9" t="s">
        <v>206</v>
      </c>
      <c r="F31" s="35">
        <v>1570</v>
      </c>
    </row>
    <row r="32" spans="1:11" x14ac:dyDescent="0.25">
      <c r="A32" s="58">
        <v>30</v>
      </c>
      <c r="B32" s="13" t="s">
        <v>183</v>
      </c>
      <c r="C32" s="4"/>
      <c r="D32" s="9" t="s">
        <v>6</v>
      </c>
      <c r="E32" s="9" t="s">
        <v>206</v>
      </c>
      <c r="F32" s="35">
        <v>220</v>
      </c>
    </row>
    <row r="33" spans="1:6" ht="30" x14ac:dyDescent="0.25">
      <c r="A33" s="58">
        <v>31</v>
      </c>
      <c r="B33" s="10" t="s">
        <v>149</v>
      </c>
      <c r="C33" s="14">
        <v>2214</v>
      </c>
      <c r="D33" s="71" t="s">
        <v>5</v>
      </c>
      <c r="E33" s="9" t="s">
        <v>206</v>
      </c>
      <c r="F33" s="35">
        <v>624</v>
      </c>
    </row>
    <row r="34" spans="1:6" x14ac:dyDescent="0.25">
      <c r="A34" s="58">
        <v>32</v>
      </c>
      <c r="B34" s="10" t="s">
        <v>150</v>
      </c>
      <c r="C34" s="14">
        <v>602918</v>
      </c>
      <c r="D34" s="71" t="s">
        <v>4</v>
      </c>
      <c r="E34" s="9" t="s">
        <v>206</v>
      </c>
      <c r="F34" s="35">
        <v>342</v>
      </c>
    </row>
    <row r="35" spans="1:6" x14ac:dyDescent="0.25">
      <c r="A35" s="58">
        <v>33</v>
      </c>
      <c r="B35" s="10" t="s">
        <v>151</v>
      </c>
      <c r="C35" s="14">
        <v>602967</v>
      </c>
      <c r="D35" s="9" t="s">
        <v>4</v>
      </c>
      <c r="E35" s="9" t="s">
        <v>206</v>
      </c>
      <c r="F35" s="35">
        <v>304</v>
      </c>
    </row>
    <row r="36" spans="1:6" x14ac:dyDescent="0.25">
      <c r="A36" s="58">
        <v>34</v>
      </c>
      <c r="B36" s="10" t="s">
        <v>152</v>
      </c>
      <c r="C36" s="14">
        <v>2217</v>
      </c>
      <c r="D36" s="71" t="s">
        <v>5</v>
      </c>
      <c r="E36" s="9" t="s">
        <v>206</v>
      </c>
      <c r="F36" s="35">
        <v>1709</v>
      </c>
    </row>
    <row r="37" spans="1:6" x14ac:dyDescent="0.25">
      <c r="A37" s="58">
        <v>35</v>
      </c>
      <c r="B37" s="10" t="s">
        <v>153</v>
      </c>
      <c r="C37" s="14">
        <v>602982</v>
      </c>
      <c r="D37" s="71" t="s">
        <v>4</v>
      </c>
      <c r="E37" s="9" t="s">
        <v>206</v>
      </c>
      <c r="F37" s="35">
        <v>115</v>
      </c>
    </row>
    <row r="38" spans="1:6" x14ac:dyDescent="0.25">
      <c r="A38" s="58">
        <v>36</v>
      </c>
      <c r="B38" s="13" t="s">
        <v>184</v>
      </c>
      <c r="C38" s="4"/>
      <c r="D38" s="9" t="s">
        <v>6</v>
      </c>
      <c r="E38" s="9" t="s">
        <v>206</v>
      </c>
      <c r="F38" s="35">
        <v>274</v>
      </c>
    </row>
    <row r="39" spans="1:6" ht="30" x14ac:dyDescent="0.25">
      <c r="A39" s="58">
        <v>37</v>
      </c>
      <c r="B39" s="10" t="s">
        <v>154</v>
      </c>
      <c r="C39" s="14">
        <v>2212</v>
      </c>
      <c r="D39" s="71" t="s">
        <v>5</v>
      </c>
      <c r="E39" s="9" t="s">
        <v>206</v>
      </c>
      <c r="F39" s="35">
        <v>2500</v>
      </c>
    </row>
    <row r="40" spans="1:6" ht="30" x14ac:dyDescent="0.25">
      <c r="A40" s="58">
        <v>38</v>
      </c>
      <c r="B40" s="13" t="s">
        <v>160</v>
      </c>
      <c r="C40" s="4"/>
      <c r="D40" s="71" t="s">
        <v>6</v>
      </c>
      <c r="E40" s="9" t="s">
        <v>206</v>
      </c>
      <c r="F40" s="35"/>
    </row>
    <row r="41" spans="1:6" x14ac:dyDescent="0.25">
      <c r="A41" s="58">
        <v>39</v>
      </c>
      <c r="B41" s="13" t="s">
        <v>171</v>
      </c>
      <c r="C41" s="4"/>
      <c r="D41" s="9" t="s">
        <v>6</v>
      </c>
      <c r="E41" s="9" t="s">
        <v>206</v>
      </c>
      <c r="F41" s="35"/>
    </row>
    <row r="42" spans="1:6" ht="45" x14ac:dyDescent="0.25">
      <c r="A42" s="58">
        <v>40</v>
      </c>
      <c r="B42" s="13" t="s">
        <v>172</v>
      </c>
      <c r="C42" s="4"/>
      <c r="D42" s="9" t="s">
        <v>6</v>
      </c>
      <c r="E42" s="9" t="s">
        <v>206</v>
      </c>
      <c r="F42" s="35"/>
    </row>
    <row r="43" spans="1:6" x14ac:dyDescent="0.25">
      <c r="A43" s="58">
        <v>41</v>
      </c>
      <c r="B43" s="13" t="s">
        <v>174</v>
      </c>
      <c r="C43" s="4"/>
      <c r="D43" s="9" t="s">
        <v>6</v>
      </c>
      <c r="E43" s="9" t="s">
        <v>206</v>
      </c>
      <c r="F43" s="35"/>
    </row>
    <row r="44" spans="1:6" ht="30" x14ac:dyDescent="0.25">
      <c r="A44" s="58">
        <v>42</v>
      </c>
      <c r="B44" s="13" t="s">
        <v>175</v>
      </c>
      <c r="C44" s="4"/>
      <c r="D44" s="9" t="s">
        <v>6</v>
      </c>
      <c r="E44" s="9" t="s">
        <v>206</v>
      </c>
      <c r="F44" s="35"/>
    </row>
    <row r="45" spans="1:6" ht="30" x14ac:dyDescent="0.25">
      <c r="A45" s="58">
        <v>43</v>
      </c>
      <c r="B45" s="13" t="s">
        <v>176</v>
      </c>
      <c r="C45" s="4"/>
      <c r="D45" s="9" t="s">
        <v>6</v>
      </c>
      <c r="E45" s="9" t="s">
        <v>206</v>
      </c>
      <c r="F45" s="35"/>
    </row>
    <row r="46" spans="1:6" x14ac:dyDescent="0.25">
      <c r="A46" s="58">
        <v>44</v>
      </c>
      <c r="B46" s="13" t="s">
        <v>187</v>
      </c>
      <c r="C46" s="4"/>
      <c r="D46" s="9" t="s">
        <v>6</v>
      </c>
      <c r="E46" s="9" t="s">
        <v>206</v>
      </c>
      <c r="F46" s="35"/>
    </row>
    <row r="47" spans="1:6" x14ac:dyDescent="0.25">
      <c r="A47" s="58">
        <v>45</v>
      </c>
      <c r="B47" s="10" t="s">
        <v>201</v>
      </c>
      <c r="C47" s="4"/>
      <c r="D47" s="9" t="s">
        <v>6</v>
      </c>
      <c r="E47" s="9" t="s">
        <v>206</v>
      </c>
      <c r="F47" s="35"/>
    </row>
    <row r="48" spans="1:6" x14ac:dyDescent="0.25">
      <c r="A48" s="58">
        <v>46</v>
      </c>
      <c r="B48" s="13" t="s">
        <v>185</v>
      </c>
      <c r="C48" s="4"/>
      <c r="D48" s="9" t="s">
        <v>6</v>
      </c>
      <c r="E48" s="9" t="s">
        <v>206</v>
      </c>
      <c r="F48" s="35">
        <v>149</v>
      </c>
    </row>
    <row r="49" spans="1:6" x14ac:dyDescent="0.25">
      <c r="A49" s="58">
        <v>47</v>
      </c>
      <c r="B49" s="13" t="s">
        <v>186</v>
      </c>
      <c r="C49" s="4"/>
      <c r="D49" s="9" t="s">
        <v>6</v>
      </c>
      <c r="E49" s="9" t="s">
        <v>206</v>
      </c>
      <c r="F49" s="35">
        <v>890</v>
      </c>
    </row>
    <row r="50" spans="1:6" x14ac:dyDescent="0.25">
      <c r="A50" s="58">
        <v>48</v>
      </c>
      <c r="B50" s="13" t="s">
        <v>188</v>
      </c>
      <c r="C50" s="4"/>
      <c r="D50" s="9" t="s">
        <v>6</v>
      </c>
      <c r="E50" s="9" t="s">
        <v>206</v>
      </c>
      <c r="F50" s="35">
        <v>194</v>
      </c>
    </row>
    <row r="51" spans="1:6" x14ac:dyDescent="0.25">
      <c r="A51" s="58">
        <v>49</v>
      </c>
      <c r="B51" s="13" t="s">
        <v>189</v>
      </c>
      <c r="C51" s="4"/>
      <c r="D51" s="9" t="s">
        <v>6</v>
      </c>
      <c r="E51" s="9" t="s">
        <v>206</v>
      </c>
      <c r="F51" s="35">
        <v>280</v>
      </c>
    </row>
    <row r="52" spans="1:6" x14ac:dyDescent="0.25">
      <c r="A52" s="58">
        <v>50</v>
      </c>
      <c r="B52" s="13" t="s">
        <v>155</v>
      </c>
      <c r="C52" s="72">
        <v>79</v>
      </c>
      <c r="D52" s="73" t="s">
        <v>68</v>
      </c>
      <c r="E52" s="74" t="s">
        <v>206</v>
      </c>
      <c r="F52" s="35">
        <v>180</v>
      </c>
    </row>
    <row r="53" spans="1:6" x14ac:dyDescent="0.25">
      <c r="A53" s="58">
        <v>51</v>
      </c>
      <c r="B53" s="10" t="s">
        <v>156</v>
      </c>
      <c r="C53" s="14">
        <v>2214</v>
      </c>
      <c r="D53" s="75" t="s">
        <v>5</v>
      </c>
      <c r="E53" s="9" t="s">
        <v>206</v>
      </c>
      <c r="F53" s="35">
        <v>166</v>
      </c>
    </row>
    <row r="54" spans="1:6" x14ac:dyDescent="0.25">
      <c r="A54" s="58">
        <v>52</v>
      </c>
      <c r="B54" s="13" t="s">
        <v>190</v>
      </c>
      <c r="C54" s="4"/>
      <c r="D54" s="9" t="s">
        <v>6</v>
      </c>
      <c r="E54" s="9" t="s">
        <v>206</v>
      </c>
      <c r="F54" s="35">
        <v>441</v>
      </c>
    </row>
    <row r="55" spans="1:6" x14ac:dyDescent="0.25">
      <c r="A55" s="58">
        <v>53</v>
      </c>
      <c r="B55" s="13" t="s">
        <v>191</v>
      </c>
      <c r="C55" s="4"/>
      <c r="D55" s="9" t="s">
        <v>6</v>
      </c>
      <c r="E55" s="9" t="s">
        <v>206</v>
      </c>
      <c r="F55" s="35">
        <v>242</v>
      </c>
    </row>
    <row r="56" spans="1:6" x14ac:dyDescent="0.25">
      <c r="A56" s="58">
        <v>54</v>
      </c>
      <c r="B56" s="13" t="s">
        <v>157</v>
      </c>
      <c r="C56" s="14">
        <v>603348</v>
      </c>
      <c r="D56" s="71" t="s">
        <v>4</v>
      </c>
      <c r="E56" s="9" t="s">
        <v>206</v>
      </c>
      <c r="F56" s="35">
        <v>505</v>
      </c>
    </row>
    <row r="57" spans="1:6" x14ac:dyDescent="0.25">
      <c r="A57" s="58">
        <v>55</v>
      </c>
      <c r="B57" s="13" t="s">
        <v>192</v>
      </c>
      <c r="C57" s="4"/>
      <c r="D57" s="9" t="s">
        <v>6</v>
      </c>
      <c r="E57" s="9" t="s">
        <v>206</v>
      </c>
      <c r="F57" s="35"/>
    </row>
    <row r="58" spans="1:6" x14ac:dyDescent="0.25">
      <c r="A58" s="58">
        <v>56</v>
      </c>
      <c r="B58" s="13" t="s">
        <v>193</v>
      </c>
      <c r="C58" s="4"/>
      <c r="D58" s="9" t="s">
        <v>6</v>
      </c>
      <c r="E58" s="9" t="s">
        <v>206</v>
      </c>
      <c r="F58" s="35">
        <v>255</v>
      </c>
    </row>
    <row r="59" spans="1:6" x14ac:dyDescent="0.25">
      <c r="A59" s="58">
        <v>57</v>
      </c>
      <c r="B59" s="13" t="s">
        <v>158</v>
      </c>
      <c r="C59" s="14">
        <v>603401</v>
      </c>
      <c r="D59" s="9" t="s">
        <v>4</v>
      </c>
      <c r="E59" s="9" t="s">
        <v>206</v>
      </c>
      <c r="F59" s="35">
        <v>463</v>
      </c>
    </row>
    <row r="60" spans="1:6" x14ac:dyDescent="0.25">
      <c r="A60" s="58">
        <v>58</v>
      </c>
      <c r="B60" s="13" t="s">
        <v>159</v>
      </c>
      <c r="C60" s="14">
        <v>603432</v>
      </c>
      <c r="D60" s="9" t="s">
        <v>4</v>
      </c>
      <c r="E60" s="9" t="s">
        <v>206</v>
      </c>
      <c r="F60" s="35">
        <v>182</v>
      </c>
    </row>
    <row r="61" spans="1:6" x14ac:dyDescent="0.25">
      <c r="A61" s="58">
        <v>59</v>
      </c>
      <c r="B61" s="13" t="s">
        <v>194</v>
      </c>
      <c r="C61" s="4"/>
      <c r="D61" s="9" t="s">
        <v>6</v>
      </c>
      <c r="E61" s="9" t="s">
        <v>206</v>
      </c>
      <c r="F61" s="35">
        <v>314</v>
      </c>
    </row>
    <row r="62" spans="1:6" ht="30" x14ac:dyDescent="0.25">
      <c r="A62" s="58">
        <v>60</v>
      </c>
      <c r="B62" s="10" t="s">
        <v>195</v>
      </c>
      <c r="C62" s="4"/>
      <c r="D62" s="9" t="s">
        <v>6</v>
      </c>
      <c r="E62" s="9" t="s">
        <v>206</v>
      </c>
      <c r="F62" s="35">
        <v>703</v>
      </c>
    </row>
    <row r="63" spans="1:6" x14ac:dyDescent="0.25">
      <c r="A63" s="58">
        <v>61</v>
      </c>
      <c r="B63" s="10" t="s">
        <v>196</v>
      </c>
      <c r="C63" s="4"/>
      <c r="D63" s="9" t="s">
        <v>6</v>
      </c>
      <c r="E63" s="9" t="s">
        <v>206</v>
      </c>
      <c r="F63" s="35">
        <v>605</v>
      </c>
    </row>
    <row r="64" spans="1:6" x14ac:dyDescent="0.25">
      <c r="A64" s="58">
        <v>62</v>
      </c>
      <c r="B64" s="10" t="s">
        <v>197</v>
      </c>
      <c r="C64" s="4"/>
      <c r="D64" s="9" t="s">
        <v>6</v>
      </c>
      <c r="E64" s="9" t="s">
        <v>206</v>
      </c>
      <c r="F64" s="35">
        <v>203</v>
      </c>
    </row>
    <row r="65" spans="1:6" x14ac:dyDescent="0.25">
      <c r="A65" s="58">
        <v>63</v>
      </c>
      <c r="B65" s="10" t="s">
        <v>198</v>
      </c>
      <c r="C65" s="4"/>
      <c r="D65" s="9" t="s">
        <v>6</v>
      </c>
      <c r="E65" s="9" t="s">
        <v>206</v>
      </c>
      <c r="F65" s="35">
        <v>215</v>
      </c>
    </row>
    <row r="66" spans="1:6" x14ac:dyDescent="0.25">
      <c r="A66" s="58">
        <v>64</v>
      </c>
      <c r="B66" s="10" t="s">
        <v>199</v>
      </c>
      <c r="C66" s="4"/>
      <c r="D66" s="9" t="s">
        <v>6</v>
      </c>
      <c r="E66" s="9" t="s">
        <v>206</v>
      </c>
      <c r="F66" s="35">
        <v>85</v>
      </c>
    </row>
    <row r="67" spans="1:6" ht="30" x14ac:dyDescent="0.25">
      <c r="A67" s="58">
        <v>65</v>
      </c>
      <c r="B67" s="10" t="s">
        <v>200</v>
      </c>
      <c r="C67" s="4"/>
      <c r="D67" s="9" t="s">
        <v>6</v>
      </c>
      <c r="E67" s="9" t="s">
        <v>206</v>
      </c>
      <c r="F67" s="35">
        <v>365</v>
      </c>
    </row>
    <row r="68" spans="1:6" x14ac:dyDescent="0.25">
      <c r="A68" s="58">
        <v>66</v>
      </c>
      <c r="B68" s="10" t="s">
        <v>202</v>
      </c>
      <c r="C68" s="4"/>
      <c r="D68" s="9" t="s">
        <v>6</v>
      </c>
      <c r="E68" s="9" t="s">
        <v>206</v>
      </c>
      <c r="F68" s="35">
        <v>355</v>
      </c>
    </row>
    <row r="69" spans="1:6" x14ac:dyDescent="0.25">
      <c r="A69" s="58">
        <v>67</v>
      </c>
      <c r="B69" s="10" t="s">
        <v>203</v>
      </c>
      <c r="C69" s="4"/>
      <c r="D69" s="9" t="s">
        <v>6</v>
      </c>
      <c r="E69" s="9" t="s">
        <v>206</v>
      </c>
      <c r="F69" s="35">
        <v>260</v>
      </c>
    </row>
    <row r="70" spans="1:6" ht="30" x14ac:dyDescent="0.25">
      <c r="A70" s="58">
        <v>68</v>
      </c>
      <c r="B70" s="10" t="s">
        <v>204</v>
      </c>
      <c r="C70" s="4"/>
      <c r="D70" s="9" t="s">
        <v>6</v>
      </c>
      <c r="E70" s="9" t="s">
        <v>206</v>
      </c>
      <c r="F70" s="35"/>
    </row>
  </sheetData>
  <mergeCells count="4">
    <mergeCell ref="H10:H11"/>
    <mergeCell ref="I10:I11"/>
    <mergeCell ref="J10:J11"/>
    <mergeCell ref="K10:K11"/>
  </mergeCells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39997558519241921"/>
  </sheetPr>
  <dimension ref="A2:K202"/>
  <sheetViews>
    <sheetView showGridLines="0" zoomScale="90" zoomScaleNormal="90" workbookViewId="0">
      <selection activeCell="A3" sqref="A3"/>
    </sheetView>
  </sheetViews>
  <sheetFormatPr defaultRowHeight="15" x14ac:dyDescent="0.25"/>
  <cols>
    <col min="2" max="2" width="47.85546875" bestFit="1" customWidth="1"/>
    <col min="3" max="3" width="25.42578125" customWidth="1"/>
    <col min="4" max="4" width="19.42578125" customWidth="1"/>
    <col min="5" max="5" width="16.42578125" customWidth="1"/>
    <col min="6" max="6" width="13.5703125" style="34" customWidth="1"/>
    <col min="8" max="8" width="12.42578125" bestFit="1" customWidth="1"/>
    <col min="9" max="9" width="12.85546875" bestFit="1" customWidth="1"/>
    <col min="10" max="10" width="14" bestFit="1" customWidth="1"/>
    <col min="11" max="12" width="17.42578125" bestFit="1" customWidth="1"/>
  </cols>
  <sheetData>
    <row r="2" spans="1:11" ht="27.75" customHeight="1" x14ac:dyDescent="0.25">
      <c r="A2" s="59" t="s">
        <v>555</v>
      </c>
      <c r="B2" s="62" t="s">
        <v>0</v>
      </c>
      <c r="C2" s="59" t="s">
        <v>1</v>
      </c>
      <c r="D2" s="59" t="s">
        <v>2</v>
      </c>
      <c r="E2" s="59" t="s">
        <v>3</v>
      </c>
      <c r="F2" s="84" t="s">
        <v>468</v>
      </c>
    </row>
    <row r="3" spans="1:11" x14ac:dyDescent="0.25">
      <c r="A3" s="58">
        <v>1</v>
      </c>
      <c r="B3" s="23" t="s">
        <v>321</v>
      </c>
      <c r="C3" s="5">
        <v>602115</v>
      </c>
      <c r="D3" s="5" t="s">
        <v>4</v>
      </c>
      <c r="E3" s="5" t="s">
        <v>322</v>
      </c>
      <c r="F3" s="35">
        <v>1715</v>
      </c>
    </row>
    <row r="4" spans="1:11" x14ac:dyDescent="0.25">
      <c r="A4" s="58">
        <v>2</v>
      </c>
      <c r="B4" s="18" t="s">
        <v>469</v>
      </c>
      <c r="C4" s="4"/>
      <c r="D4" s="3" t="s">
        <v>6</v>
      </c>
      <c r="E4" s="3" t="s">
        <v>322</v>
      </c>
      <c r="F4" s="35"/>
    </row>
    <row r="5" spans="1:11" x14ac:dyDescent="0.25">
      <c r="A5" s="58">
        <v>3</v>
      </c>
      <c r="B5" s="83" t="s">
        <v>601</v>
      </c>
      <c r="C5" s="3"/>
      <c r="D5" s="3" t="s">
        <v>6</v>
      </c>
      <c r="E5" s="3" t="s">
        <v>322</v>
      </c>
      <c r="F5" s="76">
        <v>284</v>
      </c>
    </row>
    <row r="6" spans="1:11" x14ac:dyDescent="0.25">
      <c r="A6" s="58">
        <v>4</v>
      </c>
      <c r="B6" s="23" t="s">
        <v>208</v>
      </c>
      <c r="C6" s="5">
        <v>602138</v>
      </c>
      <c r="D6" s="5" t="s">
        <v>4</v>
      </c>
      <c r="E6" s="5" t="s">
        <v>322</v>
      </c>
      <c r="F6" s="35">
        <v>1500</v>
      </c>
    </row>
    <row r="7" spans="1:11" x14ac:dyDescent="0.25">
      <c r="A7" s="58">
        <v>5</v>
      </c>
      <c r="B7" s="23" t="s">
        <v>379</v>
      </c>
      <c r="C7" s="5"/>
      <c r="D7" s="5" t="s">
        <v>6</v>
      </c>
      <c r="E7" s="5" t="s">
        <v>322</v>
      </c>
      <c r="F7" s="35">
        <v>190</v>
      </c>
    </row>
    <row r="8" spans="1:11" x14ac:dyDescent="0.25">
      <c r="A8" s="58">
        <v>6</v>
      </c>
      <c r="B8" s="23" t="s">
        <v>380</v>
      </c>
      <c r="C8" s="5"/>
      <c r="D8" s="5" t="s">
        <v>6</v>
      </c>
      <c r="E8" s="5" t="s">
        <v>322</v>
      </c>
      <c r="F8" s="35">
        <v>109</v>
      </c>
    </row>
    <row r="9" spans="1:11" x14ac:dyDescent="0.25">
      <c r="A9" s="58">
        <v>7</v>
      </c>
      <c r="B9" s="23" t="s">
        <v>323</v>
      </c>
      <c r="C9" s="5">
        <v>602170</v>
      </c>
      <c r="D9" s="5" t="s">
        <v>4</v>
      </c>
      <c r="E9" s="5" t="s">
        <v>322</v>
      </c>
      <c r="F9" s="35">
        <v>721</v>
      </c>
    </row>
    <row r="10" spans="1:11" x14ac:dyDescent="0.25">
      <c r="A10" s="58">
        <v>8</v>
      </c>
      <c r="B10" s="23" t="s">
        <v>381</v>
      </c>
      <c r="C10" s="5"/>
      <c r="D10" s="5" t="s">
        <v>6</v>
      </c>
      <c r="E10" s="5" t="s">
        <v>322</v>
      </c>
      <c r="F10" s="35">
        <v>164</v>
      </c>
      <c r="H10" s="108" t="s">
        <v>2</v>
      </c>
      <c r="I10" s="108" t="s">
        <v>465</v>
      </c>
      <c r="J10" s="108" t="s">
        <v>466</v>
      </c>
      <c r="K10" s="108" t="s">
        <v>467</v>
      </c>
    </row>
    <row r="11" spans="1:11" x14ac:dyDescent="0.25">
      <c r="A11" s="58">
        <v>9</v>
      </c>
      <c r="B11" s="23" t="s">
        <v>382</v>
      </c>
      <c r="C11" s="5"/>
      <c r="D11" s="5" t="s">
        <v>6</v>
      </c>
      <c r="E11" s="5" t="s">
        <v>322</v>
      </c>
      <c r="F11" s="35">
        <v>187</v>
      </c>
      <c r="H11" s="111"/>
      <c r="I11" s="111"/>
      <c r="J11" s="111"/>
      <c r="K11" s="111"/>
    </row>
    <row r="12" spans="1:11" x14ac:dyDescent="0.25">
      <c r="A12" s="58">
        <v>10</v>
      </c>
      <c r="B12" s="23" t="s">
        <v>383</v>
      </c>
      <c r="C12" s="5"/>
      <c r="D12" s="5" t="s">
        <v>6</v>
      </c>
      <c r="E12" s="5" t="s">
        <v>322</v>
      </c>
      <c r="F12" s="35">
        <v>67</v>
      </c>
      <c r="H12" s="5" t="s">
        <v>68</v>
      </c>
      <c r="I12" s="5">
        <f>COUNTIF(D:D,"Krajowa")</f>
        <v>0</v>
      </c>
      <c r="J12" s="28">
        <f t="shared" ref="J12:J17" ca="1" si="0">SUMIF(D:F,H12,F:F)</f>
        <v>0</v>
      </c>
      <c r="K12" s="29">
        <f ca="1">J12/1000</f>
        <v>0</v>
      </c>
    </row>
    <row r="13" spans="1:11" x14ac:dyDescent="0.25">
      <c r="A13" s="58">
        <v>11</v>
      </c>
      <c r="B13" s="23" t="s">
        <v>384</v>
      </c>
      <c r="C13" s="5"/>
      <c r="D13" s="5" t="s">
        <v>6</v>
      </c>
      <c r="E13" s="5" t="s">
        <v>322</v>
      </c>
      <c r="F13" s="35">
        <v>576</v>
      </c>
      <c r="H13" s="5" t="s">
        <v>5</v>
      </c>
      <c r="I13" s="5">
        <f>COUNTIF(D:D,"Powiatowa")</f>
        <v>6</v>
      </c>
      <c r="J13" s="28">
        <f t="shared" ca="1" si="0"/>
        <v>8622</v>
      </c>
      <c r="K13" s="29">
        <f t="shared" ref="K13:K16" ca="1" si="1">J13/1000</f>
        <v>8.6219999999999999</v>
      </c>
    </row>
    <row r="14" spans="1:11" x14ac:dyDescent="0.25">
      <c r="A14" s="58">
        <v>12</v>
      </c>
      <c r="B14" s="23" t="s">
        <v>385</v>
      </c>
      <c r="C14" s="5"/>
      <c r="D14" s="5" t="s">
        <v>6</v>
      </c>
      <c r="E14" s="5" t="s">
        <v>322</v>
      </c>
      <c r="F14" s="35">
        <v>130</v>
      </c>
      <c r="H14" s="5" t="s">
        <v>4</v>
      </c>
      <c r="I14" s="5">
        <f>COUNTIF(D:D,"Gminna")</f>
        <v>57</v>
      </c>
      <c r="J14" s="28">
        <f t="shared" ca="1" si="0"/>
        <v>50311</v>
      </c>
      <c r="K14" s="29">
        <f t="shared" ca="1" si="1"/>
        <v>50.311</v>
      </c>
    </row>
    <row r="15" spans="1:11" x14ac:dyDescent="0.25">
      <c r="A15" s="58">
        <v>13</v>
      </c>
      <c r="B15" s="23" t="s">
        <v>324</v>
      </c>
      <c r="C15" s="5">
        <v>602230</v>
      </c>
      <c r="D15" s="5" t="s">
        <v>4</v>
      </c>
      <c r="E15" s="5" t="s">
        <v>322</v>
      </c>
      <c r="F15" s="35">
        <v>440</v>
      </c>
      <c r="H15" s="5" t="s">
        <v>6</v>
      </c>
      <c r="I15" s="5">
        <f>COUNTIF(D:D,"Wewnętrzna")</f>
        <v>87</v>
      </c>
      <c r="J15" s="28">
        <f t="shared" ca="1" si="0"/>
        <v>23282</v>
      </c>
      <c r="K15" s="29">
        <f t="shared" ca="1" si="1"/>
        <v>23.282</v>
      </c>
    </row>
    <row r="16" spans="1:11" x14ac:dyDescent="0.25">
      <c r="A16" s="58">
        <v>14</v>
      </c>
      <c r="B16" s="23" t="s">
        <v>325</v>
      </c>
      <c r="C16" s="5">
        <v>2220</v>
      </c>
      <c r="D16" s="5" t="s">
        <v>5</v>
      </c>
      <c r="E16" s="5" t="s">
        <v>322</v>
      </c>
      <c r="F16" s="35">
        <v>867</v>
      </c>
      <c r="H16" s="5" t="s">
        <v>205</v>
      </c>
      <c r="I16" s="5">
        <f>COUNTIF(D:D,"Wojewódzka")</f>
        <v>1</v>
      </c>
      <c r="J16" s="28">
        <f t="shared" ca="1" si="0"/>
        <v>5269</v>
      </c>
      <c r="K16" s="29">
        <f t="shared" ca="1" si="1"/>
        <v>5.2690000000000001</v>
      </c>
    </row>
    <row r="17" spans="1:11" x14ac:dyDescent="0.25">
      <c r="A17" s="58">
        <v>15</v>
      </c>
      <c r="B17" s="23" t="s">
        <v>386</v>
      </c>
      <c r="C17" s="5"/>
      <c r="D17" s="5" t="s">
        <v>6</v>
      </c>
      <c r="E17" s="5" t="s">
        <v>322</v>
      </c>
      <c r="F17" s="35">
        <v>259</v>
      </c>
      <c r="H17" s="5" t="s">
        <v>557</v>
      </c>
      <c r="I17" s="5">
        <f>COUNTIF(D:D,"ZBK")</f>
        <v>4</v>
      </c>
      <c r="J17" s="28">
        <f t="shared" ca="1" si="0"/>
        <v>0</v>
      </c>
      <c r="K17" s="29">
        <f t="shared" ref="K17" ca="1" si="2">J17/1000</f>
        <v>0</v>
      </c>
    </row>
    <row r="18" spans="1:11" x14ac:dyDescent="0.25">
      <c r="A18" s="58">
        <v>16</v>
      </c>
      <c r="B18" s="23" t="s">
        <v>387</v>
      </c>
      <c r="C18" s="5"/>
      <c r="D18" s="5" t="s">
        <v>6</v>
      </c>
      <c r="E18" s="5" t="s">
        <v>322</v>
      </c>
      <c r="F18" s="35">
        <v>267</v>
      </c>
      <c r="H18" s="61"/>
      <c r="I18" s="65">
        <f>SUM(I13:I17)</f>
        <v>155</v>
      </c>
      <c r="J18" s="63">
        <f ca="1">SUM(J13:J17)</f>
        <v>87484</v>
      </c>
      <c r="K18" s="66">
        <f ca="1">SUM(K14:K17)</f>
        <v>78.862000000000009</v>
      </c>
    </row>
    <row r="19" spans="1:11" x14ac:dyDescent="0.25">
      <c r="A19" s="58">
        <v>17</v>
      </c>
      <c r="B19" s="23" t="s">
        <v>326</v>
      </c>
      <c r="C19" s="5">
        <v>2219</v>
      </c>
      <c r="D19" s="5" t="s">
        <v>5</v>
      </c>
      <c r="E19" s="5" t="s">
        <v>322</v>
      </c>
      <c r="F19" s="35">
        <v>1262</v>
      </c>
    </row>
    <row r="20" spans="1:11" x14ac:dyDescent="0.25">
      <c r="A20" s="58">
        <v>18</v>
      </c>
      <c r="B20" s="23" t="s">
        <v>326</v>
      </c>
      <c r="C20" s="5">
        <v>602305</v>
      </c>
      <c r="D20" s="5" t="s">
        <v>4</v>
      </c>
      <c r="E20" s="5" t="s">
        <v>322</v>
      </c>
      <c r="F20" s="35">
        <v>2036</v>
      </c>
    </row>
    <row r="21" spans="1:11" ht="30" x14ac:dyDescent="0.25">
      <c r="A21" s="58">
        <v>19</v>
      </c>
      <c r="B21" s="23" t="s">
        <v>558</v>
      </c>
      <c r="C21" s="6"/>
      <c r="D21" s="6" t="s">
        <v>6</v>
      </c>
      <c r="E21" s="6" t="s">
        <v>322</v>
      </c>
      <c r="F21" s="85"/>
    </row>
    <row r="22" spans="1:11" ht="30" x14ac:dyDescent="0.25">
      <c r="A22" s="58">
        <v>20</v>
      </c>
      <c r="B22" s="23" t="s">
        <v>559</v>
      </c>
      <c r="C22" s="6"/>
      <c r="D22" s="6" t="s">
        <v>6</v>
      </c>
      <c r="E22" s="6" t="s">
        <v>322</v>
      </c>
      <c r="F22" s="85"/>
    </row>
    <row r="23" spans="1:11" x14ac:dyDescent="0.25">
      <c r="A23" s="58">
        <v>21</v>
      </c>
      <c r="B23" s="23" t="s">
        <v>388</v>
      </c>
      <c r="C23" s="5"/>
      <c r="D23" s="5" t="s">
        <v>6</v>
      </c>
      <c r="E23" s="5" t="s">
        <v>322</v>
      </c>
      <c r="F23" s="35">
        <v>451</v>
      </c>
    </row>
    <row r="24" spans="1:11" x14ac:dyDescent="0.25">
      <c r="A24" s="58">
        <v>22</v>
      </c>
      <c r="B24" s="23" t="s">
        <v>389</v>
      </c>
      <c r="C24" s="5"/>
      <c r="D24" s="5" t="s">
        <v>6</v>
      </c>
      <c r="E24" s="5" t="s">
        <v>322</v>
      </c>
      <c r="F24" s="35">
        <v>357</v>
      </c>
    </row>
    <row r="25" spans="1:11" x14ac:dyDescent="0.25">
      <c r="A25" s="58">
        <v>23</v>
      </c>
      <c r="B25" s="23" t="s">
        <v>560</v>
      </c>
      <c r="C25" s="6"/>
      <c r="D25" s="6" t="s">
        <v>6</v>
      </c>
      <c r="E25" s="6" t="s">
        <v>322</v>
      </c>
      <c r="F25" s="85">
        <v>248</v>
      </c>
    </row>
    <row r="26" spans="1:11" x14ac:dyDescent="0.25">
      <c r="A26" s="58">
        <v>24</v>
      </c>
      <c r="B26" s="23" t="s">
        <v>390</v>
      </c>
      <c r="C26" s="5"/>
      <c r="D26" s="5" t="s">
        <v>6</v>
      </c>
      <c r="E26" s="5" t="s">
        <v>322</v>
      </c>
      <c r="F26" s="35">
        <v>288</v>
      </c>
    </row>
    <row r="27" spans="1:11" x14ac:dyDescent="0.25">
      <c r="A27" s="58">
        <v>25</v>
      </c>
      <c r="B27" s="23" t="s">
        <v>327</v>
      </c>
      <c r="C27" s="5">
        <v>602402</v>
      </c>
      <c r="D27" s="5" t="s">
        <v>4</v>
      </c>
      <c r="E27" s="5" t="s">
        <v>322</v>
      </c>
      <c r="F27" s="35">
        <v>339</v>
      </c>
    </row>
    <row r="28" spans="1:11" ht="30" x14ac:dyDescent="0.25">
      <c r="A28" s="58">
        <v>26</v>
      </c>
      <c r="B28" s="23" t="s">
        <v>391</v>
      </c>
      <c r="C28" s="5"/>
      <c r="D28" s="5" t="s">
        <v>6</v>
      </c>
      <c r="E28" s="5" t="s">
        <v>322</v>
      </c>
      <c r="F28" s="35">
        <v>163</v>
      </c>
    </row>
    <row r="29" spans="1:11" x14ac:dyDescent="0.25">
      <c r="A29" s="58">
        <v>27</v>
      </c>
      <c r="B29" s="23" t="s">
        <v>392</v>
      </c>
      <c r="C29" s="5"/>
      <c r="D29" s="5" t="s">
        <v>6</v>
      </c>
      <c r="E29" s="5" t="s">
        <v>322</v>
      </c>
      <c r="F29" s="35">
        <v>258</v>
      </c>
    </row>
    <row r="30" spans="1:11" x14ac:dyDescent="0.25">
      <c r="A30" s="58">
        <v>28</v>
      </c>
      <c r="B30" s="23" t="s">
        <v>328</v>
      </c>
      <c r="C30" s="5">
        <v>602407</v>
      </c>
      <c r="D30" s="5" t="s">
        <v>4</v>
      </c>
      <c r="E30" s="5" t="s">
        <v>322</v>
      </c>
      <c r="F30" s="35">
        <v>3013</v>
      </c>
    </row>
    <row r="31" spans="1:11" x14ac:dyDescent="0.25">
      <c r="A31" s="58">
        <v>29</v>
      </c>
      <c r="B31" s="23" t="s">
        <v>393</v>
      </c>
      <c r="C31" s="5"/>
      <c r="D31" s="5" t="s">
        <v>6</v>
      </c>
      <c r="E31" s="5" t="s">
        <v>322</v>
      </c>
      <c r="F31" s="35">
        <v>226</v>
      </c>
    </row>
    <row r="32" spans="1:11" x14ac:dyDescent="0.25">
      <c r="A32" s="58">
        <v>30</v>
      </c>
      <c r="B32" s="23" t="s">
        <v>329</v>
      </c>
      <c r="C32" s="5">
        <v>602408</v>
      </c>
      <c r="D32" s="5" t="s">
        <v>4</v>
      </c>
      <c r="E32" s="5" t="s">
        <v>322</v>
      </c>
      <c r="F32" s="35">
        <v>258</v>
      </c>
    </row>
    <row r="33" spans="1:6" x14ac:dyDescent="0.25">
      <c r="A33" s="58">
        <v>31</v>
      </c>
      <c r="B33" s="23" t="s">
        <v>330</v>
      </c>
      <c r="C33" s="5">
        <v>602413</v>
      </c>
      <c r="D33" s="5" t="s">
        <v>4</v>
      </c>
      <c r="E33" s="5" t="s">
        <v>322</v>
      </c>
      <c r="F33" s="35">
        <v>1916</v>
      </c>
    </row>
    <row r="34" spans="1:6" x14ac:dyDescent="0.25">
      <c r="A34" s="58">
        <v>32</v>
      </c>
      <c r="B34" s="23" t="s">
        <v>331</v>
      </c>
      <c r="C34" s="5">
        <v>602438</v>
      </c>
      <c r="D34" s="5" t="s">
        <v>4</v>
      </c>
      <c r="E34" s="5" t="s">
        <v>322</v>
      </c>
      <c r="F34" s="35">
        <v>1643</v>
      </c>
    </row>
    <row r="35" spans="1:6" x14ac:dyDescent="0.25">
      <c r="A35" s="58">
        <v>33</v>
      </c>
      <c r="B35" s="23" t="s">
        <v>394</v>
      </c>
      <c r="C35" s="5"/>
      <c r="D35" s="5" t="s">
        <v>6</v>
      </c>
      <c r="E35" s="5" t="s">
        <v>322</v>
      </c>
      <c r="F35" s="35">
        <v>192</v>
      </c>
    </row>
    <row r="36" spans="1:6" x14ac:dyDescent="0.25">
      <c r="A36" s="58">
        <v>35</v>
      </c>
      <c r="B36" s="23" t="s">
        <v>332</v>
      </c>
      <c r="C36" s="5">
        <v>602455</v>
      </c>
      <c r="D36" s="5" t="s">
        <v>4</v>
      </c>
      <c r="E36" s="5" t="s">
        <v>322</v>
      </c>
      <c r="F36" s="35">
        <v>251</v>
      </c>
    </row>
    <row r="37" spans="1:6" x14ac:dyDescent="0.25">
      <c r="A37" s="58">
        <v>36</v>
      </c>
      <c r="B37" s="23" t="s">
        <v>395</v>
      </c>
      <c r="C37" s="5"/>
      <c r="D37" s="5" t="s">
        <v>6</v>
      </c>
      <c r="E37" s="5" t="s">
        <v>322</v>
      </c>
      <c r="F37" s="35">
        <v>161</v>
      </c>
    </row>
    <row r="38" spans="1:6" x14ac:dyDescent="0.25">
      <c r="A38" s="58">
        <v>37</v>
      </c>
      <c r="B38" s="23" t="s">
        <v>333</v>
      </c>
      <c r="C38" s="5">
        <v>602498</v>
      </c>
      <c r="D38" s="5" t="s">
        <v>4</v>
      </c>
      <c r="E38" s="5" t="s">
        <v>322</v>
      </c>
      <c r="F38" s="35">
        <v>304</v>
      </c>
    </row>
    <row r="39" spans="1:6" x14ac:dyDescent="0.25">
      <c r="A39" s="58">
        <v>38</v>
      </c>
      <c r="B39" s="23" t="s">
        <v>396</v>
      </c>
      <c r="C39" s="5"/>
      <c r="D39" s="5" t="s">
        <v>6</v>
      </c>
      <c r="E39" s="5" t="s">
        <v>322</v>
      </c>
      <c r="F39" s="35">
        <v>370</v>
      </c>
    </row>
    <row r="40" spans="1:6" x14ac:dyDescent="0.25">
      <c r="A40" s="58">
        <v>39</v>
      </c>
      <c r="B40" s="23" t="s">
        <v>397</v>
      </c>
      <c r="C40" s="5"/>
      <c r="D40" s="5" t="s">
        <v>6</v>
      </c>
      <c r="E40" s="5" t="s">
        <v>322</v>
      </c>
      <c r="F40" s="35">
        <v>203</v>
      </c>
    </row>
    <row r="41" spans="1:6" x14ac:dyDescent="0.25">
      <c r="A41" s="58">
        <v>40</v>
      </c>
      <c r="B41" s="23" t="s">
        <v>398</v>
      </c>
      <c r="C41" s="5"/>
      <c r="D41" s="5" t="s">
        <v>6</v>
      </c>
      <c r="E41" s="5" t="s">
        <v>322</v>
      </c>
      <c r="F41" s="35">
        <v>191</v>
      </c>
    </row>
    <row r="42" spans="1:6" x14ac:dyDescent="0.25">
      <c r="A42" s="58">
        <v>41</v>
      </c>
      <c r="B42" s="23" t="s">
        <v>334</v>
      </c>
      <c r="C42" s="5">
        <v>602520</v>
      </c>
      <c r="D42" s="5" t="s">
        <v>4</v>
      </c>
      <c r="E42" s="5" t="s">
        <v>322</v>
      </c>
      <c r="F42" s="35">
        <v>542</v>
      </c>
    </row>
    <row r="43" spans="1:6" x14ac:dyDescent="0.25">
      <c r="A43" s="58">
        <v>42</v>
      </c>
      <c r="B43" s="23" t="s">
        <v>399</v>
      </c>
      <c r="C43" s="5"/>
      <c r="D43" s="5" t="s">
        <v>6</v>
      </c>
      <c r="E43" s="5" t="s">
        <v>322</v>
      </c>
      <c r="F43" s="35">
        <v>230</v>
      </c>
    </row>
    <row r="44" spans="1:6" x14ac:dyDescent="0.25">
      <c r="A44" s="58">
        <v>43</v>
      </c>
      <c r="B44" s="23" t="s">
        <v>400</v>
      </c>
      <c r="C44" s="5"/>
      <c r="D44" s="5" t="s">
        <v>6</v>
      </c>
      <c r="E44" s="5" t="s">
        <v>322</v>
      </c>
      <c r="F44" s="35">
        <v>249</v>
      </c>
    </row>
    <row r="45" spans="1:6" x14ac:dyDescent="0.25">
      <c r="A45" s="58">
        <v>44</v>
      </c>
      <c r="B45" s="23" t="s">
        <v>401</v>
      </c>
      <c r="C45" s="5"/>
      <c r="D45" s="5" t="s">
        <v>6</v>
      </c>
      <c r="E45" s="5" t="s">
        <v>322</v>
      </c>
      <c r="F45" s="35">
        <v>170</v>
      </c>
    </row>
    <row r="46" spans="1:6" x14ac:dyDescent="0.25">
      <c r="A46" s="58">
        <v>45</v>
      </c>
      <c r="B46" s="23" t="s">
        <v>335</v>
      </c>
      <c r="C46" s="5">
        <v>602525</v>
      </c>
      <c r="D46" s="5" t="s">
        <v>4</v>
      </c>
      <c r="E46" s="5" t="s">
        <v>322</v>
      </c>
      <c r="F46" s="35">
        <v>527</v>
      </c>
    </row>
    <row r="47" spans="1:6" x14ac:dyDescent="0.25">
      <c r="A47" s="58">
        <v>46</v>
      </c>
      <c r="B47" s="23" t="s">
        <v>336</v>
      </c>
      <c r="C47" s="5">
        <v>602539</v>
      </c>
      <c r="D47" s="5" t="s">
        <v>4</v>
      </c>
      <c r="E47" s="5" t="s">
        <v>322</v>
      </c>
      <c r="F47" s="35">
        <v>423</v>
      </c>
    </row>
    <row r="48" spans="1:6" x14ac:dyDescent="0.25">
      <c r="A48" s="58">
        <v>47</v>
      </c>
      <c r="B48" s="23" t="s">
        <v>337</v>
      </c>
      <c r="C48" s="5">
        <v>603034</v>
      </c>
      <c r="D48" s="5" t="s">
        <v>4</v>
      </c>
      <c r="E48" s="5" t="s">
        <v>322</v>
      </c>
      <c r="F48" s="35">
        <v>1016</v>
      </c>
    </row>
    <row r="49" spans="1:6" x14ac:dyDescent="0.25">
      <c r="A49" s="58">
        <v>48</v>
      </c>
      <c r="B49" s="23" t="s">
        <v>402</v>
      </c>
      <c r="C49" s="5"/>
      <c r="D49" s="5" t="s">
        <v>6</v>
      </c>
      <c r="E49" s="5" t="s">
        <v>322</v>
      </c>
      <c r="F49" s="35">
        <v>339</v>
      </c>
    </row>
    <row r="50" spans="1:6" x14ac:dyDescent="0.25">
      <c r="A50" s="58">
        <v>49</v>
      </c>
      <c r="B50" s="23" t="s">
        <v>403</v>
      </c>
      <c r="C50" s="5"/>
      <c r="D50" s="5" t="s">
        <v>6</v>
      </c>
      <c r="E50" s="5" t="s">
        <v>322</v>
      </c>
      <c r="F50" s="35">
        <v>131</v>
      </c>
    </row>
    <row r="51" spans="1:6" x14ac:dyDescent="0.25">
      <c r="A51" s="58">
        <v>50</v>
      </c>
      <c r="B51" s="23" t="s">
        <v>404</v>
      </c>
      <c r="C51" s="5"/>
      <c r="D51" s="5" t="s">
        <v>6</v>
      </c>
      <c r="E51" s="5" t="s">
        <v>322</v>
      </c>
      <c r="F51" s="35">
        <v>512</v>
      </c>
    </row>
    <row r="52" spans="1:6" x14ac:dyDescent="0.25">
      <c r="A52" s="58">
        <v>51</v>
      </c>
      <c r="B52" s="23" t="s">
        <v>405</v>
      </c>
      <c r="C52" s="5"/>
      <c r="D52" s="5" t="s">
        <v>6</v>
      </c>
      <c r="E52" s="5" t="s">
        <v>322</v>
      </c>
      <c r="F52" s="35">
        <v>126</v>
      </c>
    </row>
    <row r="53" spans="1:6" x14ac:dyDescent="0.25">
      <c r="A53" s="58">
        <v>52</v>
      </c>
      <c r="B53" s="23" t="s">
        <v>338</v>
      </c>
      <c r="C53" s="5">
        <v>602575</v>
      </c>
      <c r="D53" s="5" t="s">
        <v>4</v>
      </c>
      <c r="E53" s="5" t="s">
        <v>322</v>
      </c>
      <c r="F53" s="35">
        <v>2707</v>
      </c>
    </row>
    <row r="54" spans="1:6" x14ac:dyDescent="0.25">
      <c r="A54" s="58">
        <v>53</v>
      </c>
      <c r="B54" s="23" t="s">
        <v>407</v>
      </c>
      <c r="C54" s="5"/>
      <c r="D54" s="5" t="s">
        <v>6</v>
      </c>
      <c r="E54" s="5" t="s">
        <v>322</v>
      </c>
      <c r="F54" s="35">
        <v>5</v>
      </c>
    </row>
    <row r="55" spans="1:6" x14ac:dyDescent="0.25">
      <c r="A55" s="58">
        <v>54</v>
      </c>
      <c r="B55" s="23" t="s">
        <v>408</v>
      </c>
      <c r="C55" s="5"/>
      <c r="D55" s="5" t="s">
        <v>6</v>
      </c>
      <c r="E55" s="5" t="s">
        <v>322</v>
      </c>
      <c r="F55" s="35">
        <v>61</v>
      </c>
    </row>
    <row r="56" spans="1:6" x14ac:dyDescent="0.25">
      <c r="A56" s="58">
        <v>55</v>
      </c>
      <c r="B56" s="23" t="s">
        <v>406</v>
      </c>
      <c r="C56" s="5"/>
      <c r="D56" s="5" t="s">
        <v>6</v>
      </c>
      <c r="E56" s="5" t="s">
        <v>322</v>
      </c>
      <c r="F56" s="35">
        <v>113</v>
      </c>
    </row>
    <row r="57" spans="1:6" x14ac:dyDescent="0.25">
      <c r="A57" s="58">
        <v>56</v>
      </c>
      <c r="B57" s="23" t="s">
        <v>409</v>
      </c>
      <c r="C57" s="5"/>
      <c r="D57" s="5" t="s">
        <v>6</v>
      </c>
      <c r="E57" s="5" t="s">
        <v>322</v>
      </c>
      <c r="F57" s="35">
        <v>169</v>
      </c>
    </row>
    <row r="58" spans="1:6" x14ac:dyDescent="0.25">
      <c r="A58" s="58">
        <v>57</v>
      </c>
      <c r="B58" s="23" t="s">
        <v>410</v>
      </c>
      <c r="C58" s="5"/>
      <c r="D58" s="5" t="s">
        <v>6</v>
      </c>
      <c r="E58" s="5" t="s">
        <v>322</v>
      </c>
      <c r="F58" s="35">
        <v>158</v>
      </c>
    </row>
    <row r="59" spans="1:6" x14ac:dyDescent="0.25">
      <c r="A59" s="58">
        <v>58</v>
      </c>
      <c r="B59" s="23" t="s">
        <v>411</v>
      </c>
      <c r="C59" s="5"/>
      <c r="D59" s="5" t="s">
        <v>6</v>
      </c>
      <c r="E59" s="5" t="s">
        <v>322</v>
      </c>
      <c r="F59" s="35">
        <v>142</v>
      </c>
    </row>
    <row r="60" spans="1:6" x14ac:dyDescent="0.25">
      <c r="A60" s="58">
        <v>59</v>
      </c>
      <c r="B60" s="23" t="s">
        <v>339</v>
      </c>
      <c r="C60" s="5">
        <v>603753</v>
      </c>
      <c r="D60" s="5" t="s">
        <v>4</v>
      </c>
      <c r="E60" s="5" t="s">
        <v>322</v>
      </c>
      <c r="F60" s="35">
        <v>594</v>
      </c>
    </row>
    <row r="61" spans="1:6" x14ac:dyDescent="0.25">
      <c r="A61" s="58">
        <v>60</v>
      </c>
      <c r="B61" s="23" t="s">
        <v>412</v>
      </c>
      <c r="C61" s="5"/>
      <c r="D61" s="5" t="s">
        <v>6</v>
      </c>
      <c r="E61" s="5" t="s">
        <v>322</v>
      </c>
      <c r="F61" s="35">
        <v>151</v>
      </c>
    </row>
    <row r="62" spans="1:6" x14ac:dyDescent="0.25">
      <c r="A62" s="58">
        <v>61</v>
      </c>
      <c r="B62" s="23" t="s">
        <v>413</v>
      </c>
      <c r="C62" s="5"/>
      <c r="D62" s="5" t="s">
        <v>6</v>
      </c>
      <c r="E62" s="5" t="s">
        <v>322</v>
      </c>
      <c r="F62" s="35">
        <v>198</v>
      </c>
    </row>
    <row r="63" spans="1:6" x14ac:dyDescent="0.25">
      <c r="A63" s="58">
        <v>62</v>
      </c>
      <c r="B63" s="23" t="s">
        <v>340</v>
      </c>
      <c r="C63" s="5">
        <v>776</v>
      </c>
      <c r="D63" s="5" t="s">
        <v>205</v>
      </c>
      <c r="E63" s="5" t="s">
        <v>322</v>
      </c>
      <c r="F63" s="35">
        <v>5269</v>
      </c>
    </row>
    <row r="64" spans="1:6" x14ac:dyDescent="0.25">
      <c r="A64" s="58">
        <v>63</v>
      </c>
      <c r="B64" s="23" t="s">
        <v>341</v>
      </c>
      <c r="C64" s="5">
        <v>602629</v>
      </c>
      <c r="D64" s="5" t="s">
        <v>4</v>
      </c>
      <c r="E64" s="5" t="s">
        <v>322</v>
      </c>
      <c r="F64" s="35">
        <v>72</v>
      </c>
    </row>
    <row r="65" spans="1:6" x14ac:dyDescent="0.25">
      <c r="A65" s="58">
        <v>64</v>
      </c>
      <c r="B65" s="23" t="s">
        <v>414</v>
      </c>
      <c r="C65" s="5"/>
      <c r="D65" s="5" t="s">
        <v>6</v>
      </c>
      <c r="E65" s="5" t="s">
        <v>322</v>
      </c>
      <c r="F65" s="35">
        <v>247</v>
      </c>
    </row>
    <row r="66" spans="1:6" x14ac:dyDescent="0.25">
      <c r="A66" s="58">
        <v>65</v>
      </c>
      <c r="B66" s="23" t="s">
        <v>342</v>
      </c>
      <c r="C66" s="5">
        <v>602651</v>
      </c>
      <c r="D66" s="5" t="s">
        <v>4</v>
      </c>
      <c r="E66" s="5" t="s">
        <v>322</v>
      </c>
      <c r="F66" s="35">
        <v>207</v>
      </c>
    </row>
    <row r="67" spans="1:6" x14ac:dyDescent="0.25">
      <c r="A67" s="58">
        <v>66</v>
      </c>
      <c r="B67" s="23" t="s">
        <v>415</v>
      </c>
      <c r="C67" s="5"/>
      <c r="D67" s="5" t="s">
        <v>6</v>
      </c>
      <c r="E67" s="5" t="s">
        <v>322</v>
      </c>
      <c r="F67" s="35">
        <v>241</v>
      </c>
    </row>
    <row r="68" spans="1:6" x14ac:dyDescent="0.25">
      <c r="A68" s="58">
        <v>67</v>
      </c>
      <c r="B68" s="23" t="s">
        <v>416</v>
      </c>
      <c r="C68" s="5"/>
      <c r="D68" s="5" t="s">
        <v>6</v>
      </c>
      <c r="E68" s="5" t="s">
        <v>322</v>
      </c>
      <c r="F68" s="35">
        <v>196</v>
      </c>
    </row>
    <row r="69" spans="1:6" x14ac:dyDescent="0.25">
      <c r="A69" s="58">
        <v>68</v>
      </c>
      <c r="B69" s="23" t="s">
        <v>417</v>
      </c>
      <c r="C69" s="5"/>
      <c r="D69" s="5" t="s">
        <v>6</v>
      </c>
      <c r="E69" s="5" t="s">
        <v>322</v>
      </c>
      <c r="F69" s="35">
        <v>527</v>
      </c>
    </row>
    <row r="70" spans="1:6" x14ac:dyDescent="0.25">
      <c r="A70" s="58">
        <v>69</v>
      </c>
      <c r="B70" s="23" t="s">
        <v>418</v>
      </c>
      <c r="C70" s="5"/>
      <c r="D70" s="5" t="s">
        <v>6</v>
      </c>
      <c r="E70" s="5" t="s">
        <v>322</v>
      </c>
      <c r="F70" s="35">
        <v>183</v>
      </c>
    </row>
    <row r="71" spans="1:6" x14ac:dyDescent="0.25">
      <c r="A71" s="58">
        <v>70</v>
      </c>
      <c r="B71" s="23" t="s">
        <v>343</v>
      </c>
      <c r="C71" s="5">
        <v>602725</v>
      </c>
      <c r="D71" s="5" t="s">
        <v>4</v>
      </c>
      <c r="E71" s="5" t="s">
        <v>322</v>
      </c>
      <c r="F71" s="35">
        <v>325</v>
      </c>
    </row>
    <row r="72" spans="1:6" x14ac:dyDescent="0.25">
      <c r="A72" s="58">
        <v>71</v>
      </c>
      <c r="B72" s="23" t="s">
        <v>419</v>
      </c>
      <c r="C72" s="5"/>
      <c r="D72" s="5" t="s">
        <v>6</v>
      </c>
      <c r="E72" s="5" t="s">
        <v>322</v>
      </c>
      <c r="F72" s="35">
        <v>201</v>
      </c>
    </row>
    <row r="73" spans="1:6" x14ac:dyDescent="0.25">
      <c r="A73" s="58">
        <v>72</v>
      </c>
      <c r="B73" s="23" t="s">
        <v>420</v>
      </c>
      <c r="C73" s="5"/>
      <c r="D73" s="5" t="s">
        <v>6</v>
      </c>
      <c r="E73" s="5" t="s">
        <v>322</v>
      </c>
      <c r="F73" s="35">
        <v>180</v>
      </c>
    </row>
    <row r="74" spans="1:6" x14ac:dyDescent="0.25">
      <c r="A74" s="58">
        <v>73</v>
      </c>
      <c r="B74" s="23" t="s">
        <v>421</v>
      </c>
      <c r="C74" s="5"/>
      <c r="D74" s="5" t="s">
        <v>6</v>
      </c>
      <c r="E74" s="5" t="s">
        <v>322</v>
      </c>
      <c r="F74" s="35">
        <v>196</v>
      </c>
    </row>
    <row r="75" spans="1:6" x14ac:dyDescent="0.25">
      <c r="A75" s="58">
        <v>74</v>
      </c>
      <c r="B75" s="23" t="s">
        <v>344</v>
      </c>
      <c r="C75" s="5">
        <v>2219</v>
      </c>
      <c r="D75" s="5" t="s">
        <v>5</v>
      </c>
      <c r="E75" s="5" t="s">
        <v>322</v>
      </c>
      <c r="F75" s="35">
        <v>1942</v>
      </c>
    </row>
    <row r="76" spans="1:6" x14ac:dyDescent="0.25">
      <c r="A76" s="58">
        <v>75</v>
      </c>
      <c r="B76" s="23" t="s">
        <v>345</v>
      </c>
      <c r="C76" s="5">
        <v>603754</v>
      </c>
      <c r="D76" s="5" t="s">
        <v>4</v>
      </c>
      <c r="E76" s="5" t="s">
        <v>322</v>
      </c>
      <c r="F76" s="35">
        <v>806</v>
      </c>
    </row>
    <row r="77" spans="1:6" x14ac:dyDescent="0.25">
      <c r="A77" s="58">
        <v>76</v>
      </c>
      <c r="B77" s="23" t="s">
        <v>346</v>
      </c>
      <c r="C77" s="5">
        <v>602776</v>
      </c>
      <c r="D77" s="5" t="s">
        <v>4</v>
      </c>
      <c r="E77" s="5" t="s">
        <v>322</v>
      </c>
      <c r="F77" s="35">
        <v>486</v>
      </c>
    </row>
    <row r="78" spans="1:6" x14ac:dyDescent="0.25">
      <c r="A78" s="58">
        <v>77</v>
      </c>
      <c r="B78" s="23" t="s">
        <v>422</v>
      </c>
      <c r="C78" s="5"/>
      <c r="D78" s="5" t="s">
        <v>6</v>
      </c>
      <c r="E78" s="5" t="s">
        <v>322</v>
      </c>
      <c r="F78" s="35">
        <v>117</v>
      </c>
    </row>
    <row r="79" spans="1:6" x14ac:dyDescent="0.25">
      <c r="A79" s="58">
        <v>78</v>
      </c>
      <c r="B79" s="23" t="s">
        <v>423</v>
      </c>
      <c r="C79" s="5"/>
      <c r="D79" s="5" t="s">
        <v>6</v>
      </c>
      <c r="E79" s="5" t="s">
        <v>322</v>
      </c>
      <c r="F79" s="35">
        <v>360</v>
      </c>
    </row>
    <row r="80" spans="1:6" x14ac:dyDescent="0.25">
      <c r="A80" s="58">
        <v>79</v>
      </c>
      <c r="B80" s="23" t="s">
        <v>347</v>
      </c>
      <c r="C80" s="5">
        <v>2221</v>
      </c>
      <c r="D80" s="5" t="s">
        <v>5</v>
      </c>
      <c r="E80" s="5" t="s">
        <v>322</v>
      </c>
      <c r="F80" s="35">
        <v>2381</v>
      </c>
    </row>
    <row r="81" spans="1:6" x14ac:dyDescent="0.25">
      <c r="A81" s="58">
        <v>80</v>
      </c>
      <c r="B81" s="23" t="s">
        <v>347</v>
      </c>
      <c r="C81" s="5">
        <v>603845</v>
      </c>
      <c r="D81" s="5" t="s">
        <v>4</v>
      </c>
      <c r="E81" s="5" t="s">
        <v>322</v>
      </c>
      <c r="F81" s="35">
        <v>608</v>
      </c>
    </row>
    <row r="82" spans="1:6" x14ac:dyDescent="0.25">
      <c r="A82" s="58">
        <v>81</v>
      </c>
      <c r="B82" s="23" t="s">
        <v>348</v>
      </c>
      <c r="C82" s="5">
        <v>2220</v>
      </c>
      <c r="D82" s="5" t="s">
        <v>5</v>
      </c>
      <c r="E82" s="5" t="s">
        <v>322</v>
      </c>
      <c r="F82" s="35">
        <v>2170</v>
      </c>
    </row>
    <row r="83" spans="1:6" x14ac:dyDescent="0.25">
      <c r="A83" s="58">
        <v>82</v>
      </c>
      <c r="B83" s="23" t="s">
        <v>148</v>
      </c>
      <c r="C83" s="5">
        <v>602798</v>
      </c>
      <c r="D83" s="5" t="s">
        <v>4</v>
      </c>
      <c r="E83" s="5" t="s">
        <v>322</v>
      </c>
      <c r="F83" s="35"/>
    </row>
    <row r="84" spans="1:6" x14ac:dyDescent="0.25">
      <c r="A84" s="58">
        <v>83</v>
      </c>
      <c r="B84" s="23" t="s">
        <v>349</v>
      </c>
      <c r="C84" s="5">
        <v>602813</v>
      </c>
      <c r="D84" s="5" t="s">
        <v>4</v>
      </c>
      <c r="E84" s="5" t="s">
        <v>322</v>
      </c>
      <c r="F84" s="35">
        <v>205</v>
      </c>
    </row>
    <row r="85" spans="1:6" x14ac:dyDescent="0.25">
      <c r="A85" s="58">
        <v>84</v>
      </c>
      <c r="B85" s="23" t="s">
        <v>350</v>
      </c>
      <c r="C85" s="5">
        <v>602837</v>
      </c>
      <c r="D85" s="5" t="s">
        <v>4</v>
      </c>
      <c r="E85" s="5" t="s">
        <v>322</v>
      </c>
      <c r="F85" s="35">
        <v>268</v>
      </c>
    </row>
    <row r="86" spans="1:6" x14ac:dyDescent="0.25">
      <c r="A86" s="58">
        <v>85</v>
      </c>
      <c r="B86" s="23" t="s">
        <v>85</v>
      </c>
      <c r="C86" s="5">
        <v>602874</v>
      </c>
      <c r="D86" s="5" t="s">
        <v>4</v>
      </c>
      <c r="E86" s="5" t="s">
        <v>322</v>
      </c>
      <c r="F86" s="35">
        <v>3771</v>
      </c>
    </row>
    <row r="87" spans="1:6" x14ac:dyDescent="0.25">
      <c r="A87" s="58">
        <v>86</v>
      </c>
      <c r="B87" s="23" t="s">
        <v>424</v>
      </c>
      <c r="C87" s="5"/>
      <c r="D87" s="5" t="s">
        <v>6</v>
      </c>
      <c r="E87" s="5" t="s">
        <v>322</v>
      </c>
      <c r="F87" s="35">
        <v>270</v>
      </c>
    </row>
    <row r="88" spans="1:6" x14ac:dyDescent="0.25">
      <c r="A88" s="58">
        <v>87</v>
      </c>
      <c r="B88" s="23" t="s">
        <v>351</v>
      </c>
      <c r="C88" s="5">
        <v>603778</v>
      </c>
      <c r="D88" s="5" t="s">
        <v>4</v>
      </c>
      <c r="E88" s="5" t="s">
        <v>322</v>
      </c>
      <c r="F88" s="35">
        <v>195</v>
      </c>
    </row>
    <row r="89" spans="1:6" x14ac:dyDescent="0.25">
      <c r="A89" s="58">
        <v>88</v>
      </c>
      <c r="B89" s="23" t="s">
        <v>425</v>
      </c>
      <c r="C89" s="5"/>
      <c r="D89" s="5" t="s">
        <v>6</v>
      </c>
      <c r="E89" s="5" t="s">
        <v>322</v>
      </c>
      <c r="F89" s="35">
        <v>267</v>
      </c>
    </row>
    <row r="90" spans="1:6" x14ac:dyDescent="0.25">
      <c r="A90" s="58">
        <v>89</v>
      </c>
      <c r="B90" s="23" t="s">
        <v>352</v>
      </c>
      <c r="C90" s="5">
        <v>602879</v>
      </c>
      <c r="D90" s="5" t="s">
        <v>4</v>
      </c>
      <c r="E90" s="5" t="s">
        <v>322</v>
      </c>
      <c r="F90" s="35">
        <v>254</v>
      </c>
    </row>
    <row r="91" spans="1:6" x14ac:dyDescent="0.25">
      <c r="A91" s="58">
        <v>90</v>
      </c>
      <c r="B91" s="23" t="s">
        <v>353</v>
      </c>
      <c r="C91" s="5">
        <v>602885</v>
      </c>
      <c r="D91" s="5" t="s">
        <v>4</v>
      </c>
      <c r="E91" s="5" t="s">
        <v>322</v>
      </c>
      <c r="F91" s="35">
        <v>1751</v>
      </c>
    </row>
    <row r="92" spans="1:6" x14ac:dyDescent="0.25">
      <c r="A92" s="58">
        <v>91</v>
      </c>
      <c r="B92" s="23" t="s">
        <v>426</v>
      </c>
      <c r="C92" s="5"/>
      <c r="D92" s="5" t="s">
        <v>6</v>
      </c>
      <c r="E92" s="5" t="s">
        <v>322</v>
      </c>
      <c r="F92" s="35">
        <v>171</v>
      </c>
    </row>
    <row r="93" spans="1:6" ht="30" x14ac:dyDescent="0.25">
      <c r="A93" s="58">
        <v>92</v>
      </c>
      <c r="B93" s="23" t="s">
        <v>460</v>
      </c>
      <c r="C93" s="5"/>
      <c r="D93" s="5" t="s">
        <v>557</v>
      </c>
      <c r="E93" s="5" t="s">
        <v>322</v>
      </c>
      <c r="F93" s="35"/>
    </row>
    <row r="94" spans="1:6" ht="30" x14ac:dyDescent="0.25">
      <c r="A94" s="58">
        <v>93</v>
      </c>
      <c r="B94" s="23" t="s">
        <v>562</v>
      </c>
      <c r="C94" s="5"/>
      <c r="D94" s="5" t="s">
        <v>557</v>
      </c>
      <c r="E94" s="5" t="s">
        <v>322</v>
      </c>
      <c r="F94" s="35"/>
    </row>
    <row r="95" spans="1:6" x14ac:dyDescent="0.25">
      <c r="A95" s="58">
        <v>94</v>
      </c>
      <c r="B95" s="23" t="s">
        <v>461</v>
      </c>
      <c r="C95" s="5"/>
      <c r="D95" s="5" t="s">
        <v>557</v>
      </c>
      <c r="E95" s="5" t="s">
        <v>322</v>
      </c>
      <c r="F95" s="35"/>
    </row>
    <row r="96" spans="1:6" x14ac:dyDescent="0.25">
      <c r="A96" s="58">
        <v>95</v>
      </c>
      <c r="B96" s="23" t="s">
        <v>462</v>
      </c>
      <c r="C96" s="5"/>
      <c r="D96" s="5" t="s">
        <v>557</v>
      </c>
      <c r="E96" s="5" t="s">
        <v>322</v>
      </c>
      <c r="F96" s="35"/>
    </row>
    <row r="97" spans="1:6" x14ac:dyDescent="0.25">
      <c r="A97" s="58">
        <v>96</v>
      </c>
      <c r="B97" s="23" t="s">
        <v>427</v>
      </c>
      <c r="C97" s="5"/>
      <c r="D97" s="5" t="s">
        <v>6</v>
      </c>
      <c r="E97" s="5" t="s">
        <v>322</v>
      </c>
      <c r="F97" s="35">
        <v>259</v>
      </c>
    </row>
    <row r="98" spans="1:6" x14ac:dyDescent="0.25">
      <c r="A98" s="58">
        <v>97</v>
      </c>
      <c r="B98" s="23" t="s">
        <v>354</v>
      </c>
      <c r="C98" s="5">
        <v>603796</v>
      </c>
      <c r="D98" s="5" t="s">
        <v>4</v>
      </c>
      <c r="E98" s="5" t="s">
        <v>322</v>
      </c>
      <c r="F98" s="35">
        <v>427</v>
      </c>
    </row>
    <row r="99" spans="1:6" x14ac:dyDescent="0.25">
      <c r="A99" s="58">
        <v>98</v>
      </c>
      <c r="B99" s="23" t="s">
        <v>355</v>
      </c>
      <c r="C99" s="5">
        <v>602954</v>
      </c>
      <c r="D99" s="5" t="s">
        <v>4</v>
      </c>
      <c r="E99" s="5" t="s">
        <v>322</v>
      </c>
      <c r="F99" s="35">
        <v>103</v>
      </c>
    </row>
    <row r="100" spans="1:6" x14ac:dyDescent="0.25">
      <c r="A100" s="58">
        <v>99</v>
      </c>
      <c r="B100" s="23" t="s">
        <v>356</v>
      </c>
      <c r="C100" s="5">
        <v>602978</v>
      </c>
      <c r="D100" s="5" t="s">
        <v>4</v>
      </c>
      <c r="E100" s="5" t="s">
        <v>322</v>
      </c>
      <c r="F100" s="35">
        <v>516</v>
      </c>
    </row>
    <row r="101" spans="1:6" x14ac:dyDescent="0.25">
      <c r="A101" s="58">
        <v>100</v>
      </c>
      <c r="B101" s="23" t="s">
        <v>554</v>
      </c>
      <c r="C101" s="6">
        <v>603009</v>
      </c>
      <c r="D101" s="6" t="s">
        <v>4</v>
      </c>
      <c r="E101" s="6" t="s">
        <v>322</v>
      </c>
      <c r="F101" s="85"/>
    </row>
    <row r="102" spans="1:6" x14ac:dyDescent="0.25">
      <c r="A102" s="58">
        <v>101</v>
      </c>
      <c r="B102" s="23" t="s">
        <v>428</v>
      </c>
      <c r="C102" s="5"/>
      <c r="D102" s="5" t="s">
        <v>6</v>
      </c>
      <c r="E102" s="5" t="s">
        <v>322</v>
      </c>
      <c r="F102" s="35">
        <v>535</v>
      </c>
    </row>
    <row r="103" spans="1:6" x14ac:dyDescent="0.25">
      <c r="A103" s="58">
        <v>102</v>
      </c>
      <c r="B103" s="23" t="s">
        <v>429</v>
      </c>
      <c r="C103" s="5"/>
      <c r="D103" s="5" t="s">
        <v>6</v>
      </c>
      <c r="E103" s="5" t="s">
        <v>322</v>
      </c>
      <c r="F103" s="35">
        <v>165</v>
      </c>
    </row>
    <row r="104" spans="1:6" x14ac:dyDescent="0.25">
      <c r="A104" s="58">
        <v>103</v>
      </c>
      <c r="B104" s="23" t="s">
        <v>357</v>
      </c>
      <c r="C104" s="5">
        <v>603049</v>
      </c>
      <c r="D104" s="5" t="s">
        <v>4</v>
      </c>
      <c r="E104" s="5" t="s">
        <v>322</v>
      </c>
      <c r="F104" s="35">
        <v>267</v>
      </c>
    </row>
    <row r="105" spans="1:6" x14ac:dyDescent="0.25">
      <c r="A105" s="58">
        <v>104</v>
      </c>
      <c r="B105" s="23" t="s">
        <v>358</v>
      </c>
      <c r="C105" s="5">
        <v>603051</v>
      </c>
      <c r="D105" s="5" t="s">
        <v>4</v>
      </c>
      <c r="E105" s="5" t="s">
        <v>322</v>
      </c>
      <c r="F105" s="35">
        <v>2602</v>
      </c>
    </row>
    <row r="106" spans="1:6" x14ac:dyDescent="0.25">
      <c r="A106" s="58">
        <v>105</v>
      </c>
      <c r="B106" s="23" t="s">
        <v>430</v>
      </c>
      <c r="C106" s="5"/>
      <c r="D106" s="5" t="s">
        <v>6</v>
      </c>
      <c r="E106" s="5" t="s">
        <v>322</v>
      </c>
      <c r="F106" s="35">
        <v>223</v>
      </c>
    </row>
    <row r="107" spans="1:6" x14ac:dyDescent="0.25">
      <c r="A107" s="58">
        <v>106</v>
      </c>
      <c r="B107" s="23" t="s">
        <v>431</v>
      </c>
      <c r="C107" s="5"/>
      <c r="D107" s="5" t="s">
        <v>6</v>
      </c>
      <c r="E107" s="5" t="s">
        <v>322</v>
      </c>
      <c r="F107" s="35">
        <v>126</v>
      </c>
    </row>
    <row r="108" spans="1:6" x14ac:dyDescent="0.25">
      <c r="A108" s="58">
        <v>107</v>
      </c>
      <c r="B108" s="23" t="s">
        <v>432</v>
      </c>
      <c r="C108" s="5"/>
      <c r="D108" s="5" t="s">
        <v>6</v>
      </c>
      <c r="E108" s="5" t="s">
        <v>322</v>
      </c>
      <c r="F108" s="35">
        <v>106</v>
      </c>
    </row>
    <row r="109" spans="1:6" x14ac:dyDescent="0.25">
      <c r="A109" s="58">
        <v>108</v>
      </c>
      <c r="B109" s="23" t="s">
        <v>359</v>
      </c>
      <c r="C109" s="5">
        <v>603106</v>
      </c>
      <c r="D109" s="5" t="s">
        <v>4</v>
      </c>
      <c r="E109" s="5" t="s">
        <v>322</v>
      </c>
      <c r="F109" s="35">
        <v>805</v>
      </c>
    </row>
    <row r="110" spans="1:6" x14ac:dyDescent="0.25">
      <c r="A110" s="58">
        <v>109</v>
      </c>
      <c r="B110" s="23" t="s">
        <v>433</v>
      </c>
      <c r="C110" s="5"/>
      <c r="D110" s="5" t="s">
        <v>6</v>
      </c>
      <c r="E110" s="5" t="s">
        <v>322</v>
      </c>
      <c r="F110" s="35">
        <v>226</v>
      </c>
    </row>
    <row r="111" spans="1:6" x14ac:dyDescent="0.25">
      <c r="A111" s="58">
        <v>110</v>
      </c>
      <c r="B111" s="23" t="s">
        <v>434</v>
      </c>
      <c r="C111" s="5"/>
      <c r="D111" s="5" t="s">
        <v>6</v>
      </c>
      <c r="E111" s="5" t="s">
        <v>322</v>
      </c>
      <c r="F111" s="35">
        <v>131</v>
      </c>
    </row>
    <row r="112" spans="1:6" x14ac:dyDescent="0.25">
      <c r="A112" s="58">
        <v>111</v>
      </c>
      <c r="B112" s="23" t="s">
        <v>435</v>
      </c>
      <c r="C112" s="5"/>
      <c r="D112" s="5" t="s">
        <v>6</v>
      </c>
      <c r="E112" s="5" t="s">
        <v>322</v>
      </c>
      <c r="F112" s="35">
        <v>248</v>
      </c>
    </row>
    <row r="113" spans="1:6" x14ac:dyDescent="0.25">
      <c r="A113" s="58">
        <v>112</v>
      </c>
      <c r="B113" s="23" t="s">
        <v>436</v>
      </c>
      <c r="C113" s="5"/>
      <c r="D113" s="5" t="s">
        <v>6</v>
      </c>
      <c r="E113" s="5" t="s">
        <v>322</v>
      </c>
      <c r="F113" s="35">
        <v>493</v>
      </c>
    </row>
    <row r="114" spans="1:6" x14ac:dyDescent="0.25">
      <c r="A114" s="58">
        <v>113</v>
      </c>
      <c r="B114" s="23" t="s">
        <v>437</v>
      </c>
      <c r="C114" s="5"/>
      <c r="D114" s="5" t="s">
        <v>6</v>
      </c>
      <c r="E114" s="5" t="s">
        <v>322</v>
      </c>
      <c r="F114" s="35">
        <v>381</v>
      </c>
    </row>
    <row r="115" spans="1:6" ht="30" x14ac:dyDescent="0.25">
      <c r="A115" s="58">
        <v>114</v>
      </c>
      <c r="B115" s="23" t="s">
        <v>438</v>
      </c>
      <c r="C115" s="5"/>
      <c r="D115" s="5" t="s">
        <v>6</v>
      </c>
      <c r="E115" s="5" t="s">
        <v>322</v>
      </c>
      <c r="F115" s="35">
        <v>42</v>
      </c>
    </row>
    <row r="116" spans="1:6" x14ac:dyDescent="0.25">
      <c r="A116" s="58">
        <v>115</v>
      </c>
      <c r="B116" s="23" t="s">
        <v>439</v>
      </c>
      <c r="C116" s="5"/>
      <c r="D116" s="5" t="s">
        <v>6</v>
      </c>
      <c r="E116" s="5" t="s">
        <v>322</v>
      </c>
      <c r="F116" s="35">
        <v>142</v>
      </c>
    </row>
    <row r="117" spans="1:6" x14ac:dyDescent="0.25">
      <c r="A117" s="58">
        <v>116</v>
      </c>
      <c r="B117" s="23" t="s">
        <v>360</v>
      </c>
      <c r="C117" s="5">
        <v>603162</v>
      </c>
      <c r="D117" s="5" t="s">
        <v>4</v>
      </c>
      <c r="E117" s="5" t="s">
        <v>322</v>
      </c>
      <c r="F117" s="35">
        <v>342</v>
      </c>
    </row>
    <row r="118" spans="1:6" x14ac:dyDescent="0.25">
      <c r="A118" s="58">
        <v>117</v>
      </c>
      <c r="B118" s="23" t="s">
        <v>361</v>
      </c>
      <c r="C118" s="5">
        <v>603205</v>
      </c>
      <c r="D118" s="5" t="s">
        <v>4</v>
      </c>
      <c r="E118" s="5" t="s">
        <v>322</v>
      </c>
      <c r="F118" s="35">
        <v>189</v>
      </c>
    </row>
    <row r="119" spans="1:6" x14ac:dyDescent="0.25">
      <c r="A119" s="58">
        <v>118</v>
      </c>
      <c r="B119" s="23" t="s">
        <v>440</v>
      </c>
      <c r="C119" s="5"/>
      <c r="D119" s="5" t="s">
        <v>6</v>
      </c>
      <c r="E119" s="5" t="s">
        <v>322</v>
      </c>
      <c r="F119" s="35">
        <v>210</v>
      </c>
    </row>
    <row r="120" spans="1:6" x14ac:dyDescent="0.25">
      <c r="A120" s="58">
        <v>119</v>
      </c>
      <c r="B120" s="23" t="s">
        <v>441</v>
      </c>
      <c r="C120" s="5"/>
      <c r="D120" s="5" t="s">
        <v>6</v>
      </c>
      <c r="E120" s="5" t="s">
        <v>322</v>
      </c>
      <c r="F120" s="35">
        <v>172</v>
      </c>
    </row>
    <row r="121" spans="1:6" x14ac:dyDescent="0.25">
      <c r="A121" s="58">
        <v>120</v>
      </c>
      <c r="B121" s="23" t="s">
        <v>442</v>
      </c>
      <c r="C121" s="5"/>
      <c r="D121" s="5" t="s">
        <v>6</v>
      </c>
      <c r="E121" s="5" t="s">
        <v>322</v>
      </c>
      <c r="F121" s="35">
        <v>267</v>
      </c>
    </row>
    <row r="122" spans="1:6" x14ac:dyDescent="0.25">
      <c r="A122" s="58">
        <v>121</v>
      </c>
      <c r="B122" s="23" t="s">
        <v>362</v>
      </c>
      <c r="C122" s="5">
        <v>603297</v>
      </c>
      <c r="D122" s="5" t="s">
        <v>4</v>
      </c>
      <c r="E122" s="5" t="s">
        <v>322</v>
      </c>
      <c r="F122" s="35">
        <v>487</v>
      </c>
    </row>
    <row r="123" spans="1:6" x14ac:dyDescent="0.25">
      <c r="A123" s="58">
        <v>122</v>
      </c>
      <c r="B123" s="23" t="s">
        <v>444</v>
      </c>
      <c r="C123" s="5"/>
      <c r="D123" s="5" t="s">
        <v>6</v>
      </c>
      <c r="E123" s="5" t="s">
        <v>322</v>
      </c>
      <c r="F123" s="35">
        <v>146</v>
      </c>
    </row>
    <row r="124" spans="1:6" x14ac:dyDescent="0.25">
      <c r="A124" s="58">
        <v>123</v>
      </c>
      <c r="B124" s="23" t="s">
        <v>363</v>
      </c>
      <c r="C124" s="5">
        <v>603326</v>
      </c>
      <c r="D124" s="5" t="s">
        <v>4</v>
      </c>
      <c r="E124" s="5" t="s">
        <v>322</v>
      </c>
      <c r="F124" s="35">
        <v>1001</v>
      </c>
    </row>
    <row r="125" spans="1:6" x14ac:dyDescent="0.25">
      <c r="A125" s="58">
        <v>124</v>
      </c>
      <c r="B125" s="23" t="s">
        <v>364</v>
      </c>
      <c r="C125" s="5">
        <v>603341</v>
      </c>
      <c r="D125" s="5" t="s">
        <v>4</v>
      </c>
      <c r="E125" s="5" t="s">
        <v>322</v>
      </c>
      <c r="F125" s="35">
        <v>1022</v>
      </c>
    </row>
    <row r="126" spans="1:6" x14ac:dyDescent="0.25">
      <c r="A126" s="58">
        <v>125</v>
      </c>
      <c r="B126" s="23" t="s">
        <v>365</v>
      </c>
      <c r="C126" s="5">
        <v>603359</v>
      </c>
      <c r="D126" s="5" t="s">
        <v>4</v>
      </c>
      <c r="E126" s="5" t="s">
        <v>322</v>
      </c>
      <c r="F126" s="35">
        <v>1020</v>
      </c>
    </row>
    <row r="127" spans="1:6" x14ac:dyDescent="0.25">
      <c r="A127" s="58">
        <v>126</v>
      </c>
      <c r="B127" s="23" t="s">
        <v>443</v>
      </c>
      <c r="C127" s="5"/>
      <c r="D127" s="5" t="s">
        <v>6</v>
      </c>
      <c r="E127" s="5" t="s">
        <v>322</v>
      </c>
      <c r="F127" s="35">
        <v>70</v>
      </c>
    </row>
    <row r="128" spans="1:6" x14ac:dyDescent="0.25">
      <c r="A128" s="58">
        <v>127</v>
      </c>
      <c r="B128" s="23" t="s">
        <v>445</v>
      </c>
      <c r="C128" s="5"/>
      <c r="D128" s="5" t="s">
        <v>6</v>
      </c>
      <c r="E128" s="5" t="s">
        <v>322</v>
      </c>
      <c r="F128" s="35">
        <v>258</v>
      </c>
    </row>
    <row r="129" spans="1:6" x14ac:dyDescent="0.25">
      <c r="A129" s="58">
        <v>128</v>
      </c>
      <c r="B129" s="23" t="s">
        <v>366</v>
      </c>
      <c r="C129" s="5">
        <v>603367</v>
      </c>
      <c r="D129" s="5" t="s">
        <v>4</v>
      </c>
      <c r="E129" s="5" t="s">
        <v>322</v>
      </c>
      <c r="F129" s="35">
        <v>243</v>
      </c>
    </row>
    <row r="130" spans="1:6" x14ac:dyDescent="0.25">
      <c r="A130" s="58">
        <v>129</v>
      </c>
      <c r="B130" s="23" t="s">
        <v>367</v>
      </c>
      <c r="C130" s="5">
        <v>603384</v>
      </c>
      <c r="D130" s="5" t="s">
        <v>4</v>
      </c>
      <c r="E130" s="5" t="s">
        <v>322</v>
      </c>
      <c r="F130" s="35">
        <v>591</v>
      </c>
    </row>
    <row r="131" spans="1:6" x14ac:dyDescent="0.25">
      <c r="A131" s="58">
        <v>130</v>
      </c>
      <c r="B131" s="23" t="s">
        <v>368</v>
      </c>
      <c r="C131" s="5">
        <v>603385</v>
      </c>
      <c r="D131" s="5" t="s">
        <v>4</v>
      </c>
      <c r="E131" s="5" t="s">
        <v>322</v>
      </c>
      <c r="F131" s="35">
        <v>465</v>
      </c>
    </row>
    <row r="132" spans="1:6" x14ac:dyDescent="0.25">
      <c r="A132" s="58">
        <v>131</v>
      </c>
      <c r="B132" s="23" t="s">
        <v>561</v>
      </c>
      <c r="C132" s="5"/>
      <c r="D132" s="5" t="s">
        <v>6</v>
      </c>
      <c r="E132" s="5" t="s">
        <v>322</v>
      </c>
      <c r="F132" s="35">
        <v>157</v>
      </c>
    </row>
    <row r="133" spans="1:6" x14ac:dyDescent="0.25">
      <c r="A133" s="58">
        <v>132</v>
      </c>
      <c r="B133" s="23" t="s">
        <v>447</v>
      </c>
      <c r="C133" s="5"/>
      <c r="D133" s="5" t="s">
        <v>6</v>
      </c>
      <c r="E133" s="5" t="s">
        <v>322</v>
      </c>
      <c r="F133" s="35">
        <v>1361</v>
      </c>
    </row>
    <row r="134" spans="1:6" x14ac:dyDescent="0.25">
      <c r="A134" s="58">
        <v>133</v>
      </c>
      <c r="B134" s="23" t="s">
        <v>448</v>
      </c>
      <c r="C134" s="5"/>
      <c r="D134" s="5" t="s">
        <v>6</v>
      </c>
      <c r="E134" s="5" t="s">
        <v>322</v>
      </c>
      <c r="F134" s="35">
        <v>128</v>
      </c>
    </row>
    <row r="135" spans="1:6" x14ac:dyDescent="0.25">
      <c r="A135" s="58">
        <v>134</v>
      </c>
      <c r="B135" s="23" t="s">
        <v>318</v>
      </c>
      <c r="C135" s="5">
        <v>2221</v>
      </c>
      <c r="D135" s="5" t="s">
        <v>5</v>
      </c>
      <c r="E135" s="5" t="s">
        <v>322</v>
      </c>
      <c r="F135" s="35"/>
    </row>
    <row r="136" spans="1:6" x14ac:dyDescent="0.25">
      <c r="A136" s="58">
        <v>135</v>
      </c>
      <c r="B136" s="23" t="s">
        <v>449</v>
      </c>
      <c r="C136" s="5"/>
      <c r="D136" s="5" t="s">
        <v>6</v>
      </c>
      <c r="E136" s="5" t="s">
        <v>322</v>
      </c>
      <c r="F136" s="35">
        <v>297</v>
      </c>
    </row>
    <row r="137" spans="1:6" x14ac:dyDescent="0.25">
      <c r="A137" s="58">
        <v>136</v>
      </c>
      <c r="B137" s="23" t="s">
        <v>450</v>
      </c>
      <c r="C137" s="5"/>
      <c r="D137" s="5" t="s">
        <v>6</v>
      </c>
      <c r="E137" s="5" t="s">
        <v>322</v>
      </c>
      <c r="F137" s="35">
        <v>164</v>
      </c>
    </row>
    <row r="138" spans="1:6" x14ac:dyDescent="0.25">
      <c r="A138" s="58">
        <v>137</v>
      </c>
      <c r="B138" s="23" t="s">
        <v>369</v>
      </c>
      <c r="C138" s="5">
        <v>603502</v>
      </c>
      <c r="D138" s="5" t="s">
        <v>4</v>
      </c>
      <c r="E138" s="5" t="s">
        <v>322</v>
      </c>
      <c r="F138" s="35">
        <v>3461</v>
      </c>
    </row>
    <row r="139" spans="1:6" x14ac:dyDescent="0.25">
      <c r="A139" s="58">
        <v>138</v>
      </c>
      <c r="B139" s="23" t="s">
        <v>370</v>
      </c>
      <c r="C139" s="5">
        <v>603508</v>
      </c>
      <c r="D139" s="5" t="s">
        <v>4</v>
      </c>
      <c r="E139" s="5" t="s">
        <v>322</v>
      </c>
      <c r="F139" s="35">
        <v>1521</v>
      </c>
    </row>
    <row r="140" spans="1:6" x14ac:dyDescent="0.25">
      <c r="A140" s="58">
        <v>139</v>
      </c>
      <c r="B140" s="23" t="s">
        <v>371</v>
      </c>
      <c r="C140" s="5">
        <v>603523</v>
      </c>
      <c r="D140" s="5" t="s">
        <v>4</v>
      </c>
      <c r="E140" s="5" t="s">
        <v>322</v>
      </c>
      <c r="F140" s="35">
        <v>1008</v>
      </c>
    </row>
    <row r="141" spans="1:6" x14ac:dyDescent="0.25">
      <c r="A141" s="58">
        <v>140</v>
      </c>
      <c r="B141" s="23" t="s">
        <v>451</v>
      </c>
      <c r="C141" s="5"/>
      <c r="D141" s="5" t="s">
        <v>6</v>
      </c>
      <c r="E141" s="5" t="s">
        <v>322</v>
      </c>
      <c r="F141" s="35">
        <v>3036</v>
      </c>
    </row>
    <row r="142" spans="1:6" x14ac:dyDescent="0.25">
      <c r="A142" s="58">
        <v>141</v>
      </c>
      <c r="B142" s="23" t="s">
        <v>452</v>
      </c>
      <c r="C142" s="5"/>
      <c r="D142" s="5" t="s">
        <v>6</v>
      </c>
      <c r="E142" s="5" t="s">
        <v>322</v>
      </c>
      <c r="F142" s="35">
        <v>289</v>
      </c>
    </row>
    <row r="143" spans="1:6" x14ac:dyDescent="0.25">
      <c r="A143" s="58">
        <v>142</v>
      </c>
      <c r="B143" s="23" t="s">
        <v>453</v>
      </c>
      <c r="C143" s="5"/>
      <c r="D143" s="5" t="s">
        <v>6</v>
      </c>
      <c r="E143" s="5" t="s">
        <v>322</v>
      </c>
      <c r="F143" s="35">
        <v>173</v>
      </c>
    </row>
    <row r="144" spans="1:6" x14ac:dyDescent="0.25">
      <c r="A144" s="58">
        <v>143</v>
      </c>
      <c r="B144" s="23" t="s">
        <v>454</v>
      </c>
      <c r="C144" s="5"/>
      <c r="D144" s="5" t="s">
        <v>6</v>
      </c>
      <c r="E144" s="5" t="s">
        <v>322</v>
      </c>
      <c r="F144" s="35">
        <v>177</v>
      </c>
    </row>
    <row r="145" spans="1:6" x14ac:dyDescent="0.25">
      <c r="A145" s="58">
        <v>144</v>
      </c>
      <c r="B145" s="6" t="s">
        <v>372</v>
      </c>
      <c r="C145" s="5">
        <v>603562</v>
      </c>
      <c r="D145" s="5" t="s">
        <v>4</v>
      </c>
      <c r="E145" s="5" t="s">
        <v>322</v>
      </c>
      <c r="F145" s="35">
        <v>214</v>
      </c>
    </row>
    <row r="146" spans="1:6" x14ac:dyDescent="0.25">
      <c r="A146" s="58">
        <v>145</v>
      </c>
      <c r="B146" s="6" t="s">
        <v>455</v>
      </c>
      <c r="C146" s="5"/>
      <c r="D146" s="5" t="s">
        <v>6</v>
      </c>
      <c r="E146" s="5" t="s">
        <v>322</v>
      </c>
      <c r="F146" s="35">
        <v>209</v>
      </c>
    </row>
    <row r="147" spans="1:6" x14ac:dyDescent="0.25">
      <c r="A147" s="58">
        <v>146</v>
      </c>
      <c r="B147" s="6" t="s">
        <v>373</v>
      </c>
      <c r="C147" s="5">
        <v>602508</v>
      </c>
      <c r="D147" s="5" t="s">
        <v>4</v>
      </c>
      <c r="E147" s="5" t="s">
        <v>322</v>
      </c>
      <c r="F147" s="35">
        <v>1245</v>
      </c>
    </row>
    <row r="148" spans="1:6" x14ac:dyDescent="0.25">
      <c r="A148" s="58">
        <v>147</v>
      </c>
      <c r="B148" s="6" t="s">
        <v>456</v>
      </c>
      <c r="C148" s="5"/>
      <c r="D148" s="5" t="s">
        <v>6</v>
      </c>
      <c r="E148" s="5" t="s">
        <v>322</v>
      </c>
      <c r="F148" s="35">
        <v>147</v>
      </c>
    </row>
    <row r="149" spans="1:6" x14ac:dyDescent="0.25">
      <c r="A149" s="58">
        <v>148</v>
      </c>
      <c r="B149" s="6" t="s">
        <v>457</v>
      </c>
      <c r="C149" s="5"/>
      <c r="D149" s="5" t="s">
        <v>6</v>
      </c>
      <c r="E149" s="5" t="s">
        <v>322</v>
      </c>
      <c r="F149" s="35">
        <v>612</v>
      </c>
    </row>
    <row r="150" spans="1:6" x14ac:dyDescent="0.25">
      <c r="A150" s="58">
        <v>149</v>
      </c>
      <c r="B150" s="6" t="s">
        <v>374</v>
      </c>
      <c r="C150" s="5">
        <v>603621</v>
      </c>
      <c r="D150" s="5" t="s">
        <v>4</v>
      </c>
      <c r="E150" s="5" t="s">
        <v>322</v>
      </c>
      <c r="F150" s="35">
        <v>293</v>
      </c>
    </row>
    <row r="151" spans="1:6" x14ac:dyDescent="0.25">
      <c r="A151" s="58">
        <v>150</v>
      </c>
      <c r="B151" s="6" t="s">
        <v>458</v>
      </c>
      <c r="C151" s="5"/>
      <c r="D151" s="5" t="s">
        <v>6</v>
      </c>
      <c r="E151" s="5" t="s">
        <v>322</v>
      </c>
      <c r="F151" s="35">
        <v>256</v>
      </c>
    </row>
    <row r="152" spans="1:6" x14ac:dyDescent="0.25">
      <c r="A152" s="58">
        <v>151</v>
      </c>
      <c r="B152" s="6" t="s">
        <v>375</v>
      </c>
      <c r="C152" s="5">
        <v>603632</v>
      </c>
      <c r="D152" s="5" t="s">
        <v>4</v>
      </c>
      <c r="E152" s="5" t="s">
        <v>322</v>
      </c>
      <c r="F152" s="35">
        <v>1456</v>
      </c>
    </row>
    <row r="153" spans="1:6" x14ac:dyDescent="0.25">
      <c r="A153" s="58">
        <v>152</v>
      </c>
      <c r="B153" s="3" t="s">
        <v>600</v>
      </c>
      <c r="C153" s="3"/>
      <c r="D153" s="3" t="s">
        <v>6</v>
      </c>
      <c r="E153" s="3" t="s">
        <v>322</v>
      </c>
      <c r="F153" s="76">
        <v>548</v>
      </c>
    </row>
    <row r="154" spans="1:6" x14ac:dyDescent="0.25">
      <c r="A154" s="58">
        <v>153</v>
      </c>
      <c r="B154" s="6" t="s">
        <v>376</v>
      </c>
      <c r="C154" s="5">
        <v>603655</v>
      </c>
      <c r="D154" s="5" t="s">
        <v>4</v>
      </c>
      <c r="E154" s="5" t="s">
        <v>322</v>
      </c>
      <c r="F154" s="35">
        <v>161</v>
      </c>
    </row>
    <row r="155" spans="1:6" x14ac:dyDescent="0.25">
      <c r="A155" s="58">
        <v>154</v>
      </c>
      <c r="B155" s="6" t="s">
        <v>377</v>
      </c>
      <c r="C155" s="5">
        <v>603667</v>
      </c>
      <c r="D155" s="5" t="s">
        <v>4</v>
      </c>
      <c r="E155" s="5" t="s">
        <v>322</v>
      </c>
      <c r="F155" s="35">
        <v>1586</v>
      </c>
    </row>
    <row r="156" spans="1:6" x14ac:dyDescent="0.25">
      <c r="A156" s="58">
        <v>155</v>
      </c>
      <c r="B156" s="6" t="s">
        <v>378</v>
      </c>
      <c r="C156" s="5">
        <v>603677</v>
      </c>
      <c r="D156" s="5" t="s">
        <v>4</v>
      </c>
      <c r="E156" s="5" t="s">
        <v>322</v>
      </c>
      <c r="F156" s="35">
        <v>393</v>
      </c>
    </row>
    <row r="157" spans="1:6" x14ac:dyDescent="0.25">
      <c r="A157" s="58">
        <v>156</v>
      </c>
      <c r="B157" s="6" t="s">
        <v>459</v>
      </c>
      <c r="C157" s="5"/>
      <c r="D157" s="5" t="s">
        <v>6</v>
      </c>
      <c r="E157" s="5" t="s">
        <v>322</v>
      </c>
      <c r="F157" s="35">
        <v>277</v>
      </c>
    </row>
    <row r="176" spans="2:5" x14ac:dyDescent="0.25">
      <c r="B176" s="11"/>
      <c r="C176" s="11"/>
      <c r="D176" s="11"/>
      <c r="E176" s="11"/>
    </row>
    <row r="177" spans="2:5" x14ac:dyDescent="0.25">
      <c r="B177" s="11"/>
      <c r="C177" s="11"/>
      <c r="D177" s="11"/>
      <c r="E177" s="11"/>
    </row>
    <row r="178" spans="2:5" x14ac:dyDescent="0.25">
      <c r="B178" s="11"/>
      <c r="C178" s="11"/>
      <c r="D178" s="11"/>
      <c r="E178" s="11"/>
    </row>
    <row r="179" spans="2:5" x14ac:dyDescent="0.25">
      <c r="B179" s="11"/>
      <c r="C179" s="11"/>
      <c r="D179" s="11"/>
      <c r="E179" s="11"/>
    </row>
    <row r="180" spans="2:5" x14ac:dyDescent="0.25">
      <c r="B180" s="11"/>
      <c r="C180" s="11"/>
      <c r="D180" s="11"/>
      <c r="E180" s="11"/>
    </row>
    <row r="181" spans="2:5" x14ac:dyDescent="0.25">
      <c r="B181" s="11"/>
      <c r="C181" s="11"/>
      <c r="D181" s="11"/>
      <c r="E181" s="11"/>
    </row>
    <row r="182" spans="2:5" x14ac:dyDescent="0.25">
      <c r="B182" s="11"/>
      <c r="C182" s="11"/>
      <c r="D182" s="11"/>
      <c r="E182" s="11"/>
    </row>
    <row r="183" spans="2:5" x14ac:dyDescent="0.25">
      <c r="B183" s="11"/>
      <c r="C183" s="11"/>
      <c r="D183" s="11"/>
      <c r="E183" s="11"/>
    </row>
    <row r="184" spans="2:5" x14ac:dyDescent="0.25">
      <c r="B184" s="11"/>
      <c r="C184" s="11"/>
      <c r="D184" s="11"/>
      <c r="E184" s="11"/>
    </row>
    <row r="185" spans="2:5" x14ac:dyDescent="0.25">
      <c r="B185" s="11"/>
      <c r="C185" s="11"/>
      <c r="D185" s="11"/>
      <c r="E185" s="11"/>
    </row>
    <row r="186" spans="2:5" x14ac:dyDescent="0.25">
      <c r="B186" s="11"/>
      <c r="C186" s="11"/>
      <c r="D186" s="11"/>
      <c r="E186" s="11"/>
    </row>
    <row r="187" spans="2:5" x14ac:dyDescent="0.25">
      <c r="B187" s="11"/>
      <c r="C187" s="11"/>
      <c r="D187" s="11"/>
      <c r="E187" s="11"/>
    </row>
    <row r="188" spans="2:5" x14ac:dyDescent="0.25">
      <c r="B188" s="11"/>
      <c r="C188" s="11"/>
      <c r="D188" s="11"/>
      <c r="E188" s="11"/>
    </row>
    <row r="189" spans="2:5" x14ac:dyDescent="0.25">
      <c r="B189" s="11"/>
      <c r="C189" s="11"/>
      <c r="D189" s="11"/>
      <c r="E189" s="11"/>
    </row>
    <row r="190" spans="2:5" x14ac:dyDescent="0.25">
      <c r="B190" s="11"/>
      <c r="C190" s="11"/>
      <c r="D190" s="11"/>
      <c r="E190" s="11"/>
    </row>
    <row r="191" spans="2:5" x14ac:dyDescent="0.25">
      <c r="B191" s="11"/>
      <c r="C191" s="11"/>
      <c r="D191" s="11"/>
      <c r="E191" s="11"/>
    </row>
    <row r="192" spans="2:5" x14ac:dyDescent="0.25">
      <c r="B192" s="11"/>
      <c r="C192" s="11"/>
      <c r="D192" s="11"/>
      <c r="E192" s="11"/>
    </row>
    <row r="193" spans="2:5" x14ac:dyDescent="0.25">
      <c r="B193" s="11"/>
      <c r="C193" s="11"/>
      <c r="D193" s="11"/>
      <c r="E193" s="11"/>
    </row>
    <row r="194" spans="2:5" x14ac:dyDescent="0.25">
      <c r="B194" s="11"/>
      <c r="C194" s="11"/>
      <c r="D194" s="11"/>
      <c r="E194" s="11"/>
    </row>
    <row r="195" spans="2:5" x14ac:dyDescent="0.25">
      <c r="B195" s="11"/>
      <c r="C195" s="11"/>
      <c r="D195" s="11"/>
      <c r="E195" s="11"/>
    </row>
    <row r="196" spans="2:5" x14ac:dyDescent="0.25">
      <c r="B196" s="11"/>
      <c r="C196" s="11"/>
      <c r="D196" s="11"/>
      <c r="E196" s="11"/>
    </row>
    <row r="197" spans="2:5" x14ac:dyDescent="0.25">
      <c r="B197" s="11"/>
      <c r="C197" s="11"/>
      <c r="D197" s="11"/>
      <c r="E197" s="11"/>
    </row>
    <row r="198" spans="2:5" x14ac:dyDescent="0.25">
      <c r="B198" s="11"/>
      <c r="C198" s="11"/>
      <c r="D198" s="11"/>
      <c r="E198" s="11"/>
    </row>
    <row r="199" spans="2:5" x14ac:dyDescent="0.25">
      <c r="B199" s="11"/>
      <c r="C199" s="11"/>
      <c r="D199" s="11"/>
      <c r="E199" s="11"/>
    </row>
    <row r="200" spans="2:5" x14ac:dyDescent="0.25">
      <c r="B200" s="11"/>
      <c r="C200" s="11"/>
      <c r="D200" s="11"/>
      <c r="E200" s="11"/>
    </row>
    <row r="201" spans="2:5" x14ac:dyDescent="0.25">
      <c r="B201" s="11"/>
      <c r="C201" s="11"/>
      <c r="D201" s="11"/>
      <c r="E201" s="11"/>
    </row>
    <row r="202" spans="2:5" x14ac:dyDescent="0.25">
      <c r="B202" s="11"/>
      <c r="C202" s="11"/>
      <c r="D202" s="11"/>
      <c r="E202" s="11"/>
    </row>
  </sheetData>
  <mergeCells count="4">
    <mergeCell ref="I10:I11"/>
    <mergeCell ref="J10:J11"/>
    <mergeCell ref="K10:K11"/>
    <mergeCell ref="H10:H11"/>
  </mergeCells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17575"/>
  </sheetPr>
  <dimension ref="A2:K219"/>
  <sheetViews>
    <sheetView showGridLines="0" zoomScale="90" zoomScaleNormal="90" workbookViewId="0">
      <selection activeCell="C57" sqref="C57"/>
    </sheetView>
  </sheetViews>
  <sheetFormatPr defaultRowHeight="15" x14ac:dyDescent="0.25"/>
  <cols>
    <col min="1" max="1" width="9.140625" style="38"/>
    <col min="2" max="2" width="47.85546875" bestFit="1" customWidth="1"/>
    <col min="3" max="3" width="25.42578125" customWidth="1"/>
    <col min="4" max="4" width="19.42578125" customWidth="1"/>
    <col min="5" max="5" width="16.42578125" customWidth="1"/>
    <col min="6" max="7" width="13.5703125" customWidth="1"/>
    <col min="8" max="8" width="12.42578125" bestFit="1" customWidth="1"/>
    <col min="9" max="9" width="15" customWidth="1"/>
    <col min="10" max="10" width="16" customWidth="1"/>
    <col min="11" max="11" width="19.28515625" customWidth="1"/>
  </cols>
  <sheetData>
    <row r="2" spans="1:11" ht="36" customHeight="1" thickBot="1" x14ac:dyDescent="0.3">
      <c r="A2" s="47" t="s">
        <v>555</v>
      </c>
      <c r="B2" s="20" t="s">
        <v>0</v>
      </c>
      <c r="C2" s="20" t="s">
        <v>1</v>
      </c>
      <c r="D2" s="20" t="s">
        <v>2</v>
      </c>
      <c r="E2" s="20" t="s">
        <v>3</v>
      </c>
      <c r="F2" s="20" t="s">
        <v>468</v>
      </c>
    </row>
    <row r="3" spans="1:11" x14ac:dyDescent="0.25">
      <c r="A3" s="41">
        <v>1</v>
      </c>
      <c r="B3" s="18" t="s">
        <v>303</v>
      </c>
      <c r="C3" s="4">
        <v>79</v>
      </c>
      <c r="D3" s="1" t="s">
        <v>68</v>
      </c>
      <c r="E3" s="19" t="s">
        <v>463</v>
      </c>
      <c r="F3" s="35">
        <v>1050</v>
      </c>
      <c r="G3" s="56"/>
    </row>
    <row r="4" spans="1:11" ht="22.5" x14ac:dyDescent="0.25">
      <c r="A4" s="41">
        <v>2</v>
      </c>
      <c r="B4" s="45" t="s">
        <v>609</v>
      </c>
      <c r="C4" s="42" t="s">
        <v>550</v>
      </c>
      <c r="D4" s="1" t="s">
        <v>6</v>
      </c>
      <c r="E4" s="19" t="s">
        <v>463</v>
      </c>
      <c r="F4" s="35">
        <v>190</v>
      </c>
      <c r="G4" s="56"/>
    </row>
    <row r="5" spans="1:11" x14ac:dyDescent="0.25">
      <c r="A5" s="41">
        <v>3</v>
      </c>
      <c r="B5" s="44" t="s">
        <v>553</v>
      </c>
      <c r="C5" s="33">
        <v>602117</v>
      </c>
      <c r="D5" s="43" t="s">
        <v>4</v>
      </c>
      <c r="E5" s="46" t="s">
        <v>463</v>
      </c>
      <c r="F5" s="35"/>
      <c r="G5" s="56"/>
    </row>
    <row r="6" spans="1:11" x14ac:dyDescent="0.25">
      <c r="A6" s="41">
        <v>4</v>
      </c>
      <c r="B6" s="18" t="s">
        <v>207</v>
      </c>
      <c r="C6" s="4">
        <v>602133</v>
      </c>
      <c r="D6" s="1" t="s">
        <v>4</v>
      </c>
      <c r="E6" s="19" t="s">
        <v>463</v>
      </c>
      <c r="F6" s="35">
        <v>969</v>
      </c>
      <c r="G6" s="56"/>
    </row>
    <row r="7" spans="1:11" x14ac:dyDescent="0.25">
      <c r="A7" s="41">
        <v>5</v>
      </c>
      <c r="B7" s="18" t="s">
        <v>576</v>
      </c>
      <c r="C7" s="3"/>
      <c r="D7" s="1" t="s">
        <v>6</v>
      </c>
      <c r="E7" s="19" t="s">
        <v>463</v>
      </c>
      <c r="F7" s="35"/>
      <c r="G7" s="56"/>
    </row>
    <row r="8" spans="1:11" x14ac:dyDescent="0.25">
      <c r="A8" s="41">
        <v>6</v>
      </c>
      <c r="B8" s="18" t="s">
        <v>208</v>
      </c>
      <c r="C8" s="4">
        <v>602138</v>
      </c>
      <c r="D8" s="1" t="s">
        <v>4</v>
      </c>
      <c r="E8" s="19" t="s">
        <v>463</v>
      </c>
      <c r="F8" s="35">
        <v>1620</v>
      </c>
      <c r="G8" s="56"/>
    </row>
    <row r="9" spans="1:11" x14ac:dyDescent="0.25">
      <c r="A9" s="41">
        <v>7</v>
      </c>
      <c r="B9" s="18" t="s">
        <v>577</v>
      </c>
      <c r="C9" s="3"/>
      <c r="D9" s="1" t="s">
        <v>6</v>
      </c>
      <c r="E9" s="19" t="s">
        <v>463</v>
      </c>
      <c r="F9" s="35"/>
      <c r="G9" s="56"/>
    </row>
    <row r="10" spans="1:11" x14ac:dyDescent="0.25">
      <c r="A10" s="41">
        <v>8</v>
      </c>
      <c r="B10" s="18" t="s">
        <v>304</v>
      </c>
      <c r="C10" s="3">
        <v>2288</v>
      </c>
      <c r="D10" s="1" t="s">
        <v>5</v>
      </c>
      <c r="E10" s="19" t="s">
        <v>463</v>
      </c>
      <c r="F10" s="35">
        <v>995</v>
      </c>
      <c r="G10" s="56"/>
    </row>
    <row r="11" spans="1:11" x14ac:dyDescent="0.25">
      <c r="A11" s="41">
        <v>9</v>
      </c>
      <c r="B11" s="18" t="s">
        <v>209</v>
      </c>
      <c r="C11" s="4">
        <v>602167</v>
      </c>
      <c r="D11" s="1" t="s">
        <v>4</v>
      </c>
      <c r="E11" s="19" t="s">
        <v>463</v>
      </c>
      <c r="F11" s="35">
        <v>379</v>
      </c>
      <c r="G11" s="56"/>
    </row>
    <row r="12" spans="1:11" x14ac:dyDescent="0.25">
      <c r="A12" s="41">
        <v>10</v>
      </c>
      <c r="B12" s="18" t="s">
        <v>210</v>
      </c>
      <c r="C12" s="4">
        <v>603771</v>
      </c>
      <c r="D12" s="1" t="s">
        <v>4</v>
      </c>
      <c r="E12" s="19" t="s">
        <v>463</v>
      </c>
      <c r="F12" s="35">
        <v>414</v>
      </c>
      <c r="G12" s="57"/>
      <c r="H12" s="52" t="s">
        <v>2</v>
      </c>
      <c r="I12" s="53" t="s">
        <v>465</v>
      </c>
      <c r="J12" s="53" t="s">
        <v>466</v>
      </c>
      <c r="K12" s="54" t="s">
        <v>467</v>
      </c>
    </row>
    <row r="13" spans="1:11" x14ac:dyDescent="0.25">
      <c r="A13" s="41">
        <v>11</v>
      </c>
      <c r="B13" s="18" t="s">
        <v>211</v>
      </c>
      <c r="C13" s="4">
        <v>602199</v>
      </c>
      <c r="D13" s="1" t="s">
        <v>4</v>
      </c>
      <c r="E13" s="19" t="s">
        <v>463</v>
      </c>
      <c r="F13" s="35">
        <v>532</v>
      </c>
      <c r="G13" s="56"/>
      <c r="H13" s="22" t="s">
        <v>68</v>
      </c>
      <c r="I13" s="5">
        <f>COUNTIF(D:D,"Krajowa")</f>
        <v>6</v>
      </c>
      <c r="J13" s="28">
        <f ca="1">SUMIF(D:F,H13,F:F)</f>
        <v>18137</v>
      </c>
      <c r="K13" s="49">
        <f ca="1">Tabela31[[#This Row],[Suma '[ metry ']]]/1000</f>
        <v>18.137</v>
      </c>
    </row>
    <row r="14" spans="1:11" x14ac:dyDescent="0.25">
      <c r="A14" s="41">
        <v>12</v>
      </c>
      <c r="B14" s="18" t="s">
        <v>212</v>
      </c>
      <c r="C14" s="4">
        <v>602209</v>
      </c>
      <c r="D14" s="1" t="s">
        <v>4</v>
      </c>
      <c r="E14" s="19" t="s">
        <v>463</v>
      </c>
      <c r="F14" s="35">
        <v>2879</v>
      </c>
      <c r="G14" s="56"/>
      <c r="H14" s="22" t="s">
        <v>205</v>
      </c>
      <c r="I14" s="5">
        <f>COUNTIF(D:D,"Wojewódzka")</f>
        <v>0</v>
      </c>
      <c r="J14" s="28">
        <f ca="1">SUMIF(D:F,H14,F:F)</f>
        <v>0</v>
      </c>
      <c r="K14" s="49">
        <f ca="1">Tabela31[[#This Row],[Suma '[ metry ']]]/1000</f>
        <v>0</v>
      </c>
    </row>
    <row r="15" spans="1:11" x14ac:dyDescent="0.25">
      <c r="A15" s="41">
        <v>13</v>
      </c>
      <c r="B15" s="18" t="s">
        <v>305</v>
      </c>
      <c r="C15" s="3">
        <v>75</v>
      </c>
      <c r="D15" s="1" t="s">
        <v>68</v>
      </c>
      <c r="E15" s="19" t="s">
        <v>463</v>
      </c>
      <c r="F15" s="35">
        <v>4316</v>
      </c>
      <c r="G15" s="56"/>
      <c r="H15" s="22" t="s">
        <v>5</v>
      </c>
      <c r="I15" s="5">
        <f>COUNTIF(D:D,"Powiatowa")</f>
        <v>13</v>
      </c>
      <c r="J15" s="28">
        <f ca="1">SUMIF(D:F,H15,F:F)</f>
        <v>16640</v>
      </c>
      <c r="K15" s="49">
        <f ca="1">Tabela31[[#This Row],[Suma '[ metry ']]]/1000</f>
        <v>16.64</v>
      </c>
    </row>
    <row r="16" spans="1:11" x14ac:dyDescent="0.25">
      <c r="A16" s="41">
        <v>14</v>
      </c>
      <c r="B16" s="18" t="s">
        <v>306</v>
      </c>
      <c r="C16" s="4">
        <v>2224</v>
      </c>
      <c r="D16" s="1" t="s">
        <v>5</v>
      </c>
      <c r="E16" s="19" t="s">
        <v>463</v>
      </c>
      <c r="F16" s="35">
        <v>882</v>
      </c>
      <c r="G16" s="56"/>
      <c r="H16" s="22" t="s">
        <v>4</v>
      </c>
      <c r="I16" s="5">
        <f>COUNTIF(D:D,"Gminna")</f>
        <v>101</v>
      </c>
      <c r="J16" s="28">
        <f ca="1">SUMIF(D:F,H16,F:F)</f>
        <v>78545</v>
      </c>
      <c r="K16" s="49">
        <f ca="1">Tabela31[[#This Row],[Suma '[ metry ']]]/1000</f>
        <v>78.545000000000002</v>
      </c>
    </row>
    <row r="17" spans="1:11" x14ac:dyDescent="0.25">
      <c r="A17" s="41">
        <v>15</v>
      </c>
      <c r="B17" s="18" t="s">
        <v>213</v>
      </c>
      <c r="C17" s="4">
        <v>602226</v>
      </c>
      <c r="D17" s="1" t="s">
        <v>4</v>
      </c>
      <c r="E17" s="19" t="s">
        <v>463</v>
      </c>
      <c r="F17" s="35">
        <v>1491</v>
      </c>
      <c r="G17" s="56"/>
      <c r="H17" s="27" t="s">
        <v>6</v>
      </c>
      <c r="I17" s="48">
        <f>COUNTIF(D:D,"Wewnętrzna")</f>
        <v>97</v>
      </c>
      <c r="J17" s="50">
        <f ca="1">SUMIF(D:F,H17,F:F)</f>
        <v>4645</v>
      </c>
      <c r="K17" s="51">
        <f ca="1">Tabela31[[#This Row],[Suma '[ metry ']]]/1000</f>
        <v>4.6449999999999996</v>
      </c>
    </row>
    <row r="18" spans="1:11" x14ac:dyDescent="0.25">
      <c r="A18" s="41">
        <v>16</v>
      </c>
      <c r="B18" s="18" t="s">
        <v>214</v>
      </c>
      <c r="C18" s="4">
        <v>602232</v>
      </c>
      <c r="D18" s="1" t="s">
        <v>4</v>
      </c>
      <c r="E18" s="19" t="s">
        <v>463</v>
      </c>
      <c r="F18" s="35">
        <v>2650</v>
      </c>
      <c r="G18" s="56"/>
      <c r="H18" s="55"/>
      <c r="I18" s="68">
        <f>SUBTOTAL(109,Tabela31[Ilość '[ sztuki ']])</f>
        <v>217</v>
      </c>
      <c r="J18" s="94">
        <f ca="1">SUBTOTAL(109,Tabela31[Suma '[ metry ']])</f>
        <v>117967</v>
      </c>
      <c r="K18" s="95">
        <f ca="1">SUBTOTAL(109,Tabela31[Suma '[ kilometry ']])</f>
        <v>117.967</v>
      </c>
    </row>
    <row r="19" spans="1:11" ht="22.5" x14ac:dyDescent="0.25">
      <c r="A19" s="41">
        <v>17</v>
      </c>
      <c r="B19" s="45" t="s">
        <v>471</v>
      </c>
      <c r="C19" s="42" t="s">
        <v>471</v>
      </c>
      <c r="D19" s="1" t="s">
        <v>6</v>
      </c>
      <c r="E19" s="19" t="s">
        <v>463</v>
      </c>
      <c r="F19" s="35"/>
      <c r="G19" s="56"/>
    </row>
    <row r="20" spans="1:11" ht="22.5" x14ac:dyDescent="0.25">
      <c r="A20" s="41">
        <v>18</v>
      </c>
      <c r="B20" s="45" t="s">
        <v>473</v>
      </c>
      <c r="C20" s="42" t="s">
        <v>473</v>
      </c>
      <c r="D20" s="1" t="s">
        <v>6</v>
      </c>
      <c r="E20" s="19" t="s">
        <v>463</v>
      </c>
      <c r="F20" s="35"/>
      <c r="G20" s="56"/>
    </row>
    <row r="21" spans="1:11" ht="22.5" x14ac:dyDescent="0.25">
      <c r="A21" s="41">
        <v>19</v>
      </c>
      <c r="B21" s="45" t="s">
        <v>474</v>
      </c>
      <c r="C21" s="42" t="s">
        <v>474</v>
      </c>
      <c r="D21" s="1" t="s">
        <v>6</v>
      </c>
      <c r="E21" s="19" t="s">
        <v>463</v>
      </c>
      <c r="F21" s="35"/>
      <c r="G21" s="56"/>
    </row>
    <row r="22" spans="1:11" ht="22.5" x14ac:dyDescent="0.25">
      <c r="A22" s="41">
        <v>20</v>
      </c>
      <c r="B22" s="45" t="s">
        <v>472</v>
      </c>
      <c r="C22" s="42" t="s">
        <v>472</v>
      </c>
      <c r="D22" s="3" t="s">
        <v>6</v>
      </c>
      <c r="E22" s="19" t="s">
        <v>463</v>
      </c>
      <c r="F22" s="35"/>
      <c r="G22" s="56"/>
    </row>
    <row r="23" spans="1:11" ht="22.5" x14ac:dyDescent="0.25">
      <c r="A23" s="41">
        <v>21</v>
      </c>
      <c r="B23" s="45" t="s">
        <v>476</v>
      </c>
      <c r="C23" s="42" t="s">
        <v>476</v>
      </c>
      <c r="D23" s="3" t="s">
        <v>6</v>
      </c>
      <c r="E23" s="19" t="s">
        <v>463</v>
      </c>
      <c r="F23" s="35"/>
      <c r="G23" s="56"/>
    </row>
    <row r="24" spans="1:11" ht="22.5" x14ac:dyDescent="0.25">
      <c r="A24" s="41">
        <v>22</v>
      </c>
      <c r="B24" s="45" t="s">
        <v>477</v>
      </c>
      <c r="C24" s="42" t="s">
        <v>477</v>
      </c>
      <c r="D24" s="3" t="s">
        <v>6</v>
      </c>
      <c r="E24" s="19" t="s">
        <v>463</v>
      </c>
      <c r="F24" s="35"/>
      <c r="G24" s="56"/>
    </row>
    <row r="25" spans="1:11" ht="22.5" x14ac:dyDescent="0.25">
      <c r="A25" s="41">
        <v>23</v>
      </c>
      <c r="B25" s="45" t="s">
        <v>475</v>
      </c>
      <c r="C25" s="42" t="s">
        <v>475</v>
      </c>
      <c r="D25" s="3" t="s">
        <v>6</v>
      </c>
      <c r="E25" s="19" t="s">
        <v>463</v>
      </c>
      <c r="F25" s="35"/>
      <c r="G25" s="56"/>
    </row>
    <row r="26" spans="1:11" ht="22.5" x14ac:dyDescent="0.25">
      <c r="A26" s="41">
        <v>24</v>
      </c>
      <c r="B26" s="45" t="s">
        <v>478</v>
      </c>
      <c r="C26" s="42" t="s">
        <v>478</v>
      </c>
      <c r="D26" s="3" t="s">
        <v>6</v>
      </c>
      <c r="E26" s="19" t="s">
        <v>463</v>
      </c>
      <c r="F26" s="35"/>
      <c r="G26" s="56"/>
    </row>
    <row r="27" spans="1:11" ht="22.5" x14ac:dyDescent="0.25">
      <c r="A27" s="41">
        <v>25</v>
      </c>
      <c r="B27" s="45" t="s">
        <v>479</v>
      </c>
      <c r="C27" s="42" t="s">
        <v>479</v>
      </c>
      <c r="D27" s="3" t="s">
        <v>6</v>
      </c>
      <c r="E27" s="19" t="s">
        <v>463</v>
      </c>
      <c r="F27" s="35"/>
      <c r="G27" s="56"/>
    </row>
    <row r="28" spans="1:11" ht="22.5" x14ac:dyDescent="0.25">
      <c r="A28" s="41">
        <v>26</v>
      </c>
      <c r="B28" s="45" t="s">
        <v>480</v>
      </c>
      <c r="C28" s="42" t="s">
        <v>480</v>
      </c>
      <c r="D28" s="3" t="s">
        <v>6</v>
      </c>
      <c r="E28" s="19" t="s">
        <v>463</v>
      </c>
      <c r="F28" s="35"/>
      <c r="G28" s="56"/>
    </row>
    <row r="29" spans="1:11" ht="22.5" x14ac:dyDescent="0.25">
      <c r="A29" s="41">
        <v>27</v>
      </c>
      <c r="B29" s="45" t="s">
        <v>481</v>
      </c>
      <c r="C29" s="42" t="s">
        <v>481</v>
      </c>
      <c r="D29" s="3" t="s">
        <v>6</v>
      </c>
      <c r="E29" s="19" t="s">
        <v>463</v>
      </c>
      <c r="F29" s="35"/>
      <c r="G29" s="56"/>
    </row>
    <row r="30" spans="1:11" ht="22.5" x14ac:dyDescent="0.25">
      <c r="A30" s="41">
        <v>28</v>
      </c>
      <c r="B30" s="45" t="s">
        <v>482</v>
      </c>
      <c r="C30" s="42" t="s">
        <v>482</v>
      </c>
      <c r="D30" s="3" t="s">
        <v>6</v>
      </c>
      <c r="E30" s="19" t="s">
        <v>463</v>
      </c>
      <c r="F30" s="35"/>
      <c r="G30" s="56"/>
    </row>
    <row r="31" spans="1:11" ht="22.5" x14ac:dyDescent="0.25">
      <c r="A31" s="41">
        <v>29</v>
      </c>
      <c r="B31" s="45" t="s">
        <v>483</v>
      </c>
      <c r="C31" s="42" t="s">
        <v>483</v>
      </c>
      <c r="D31" s="3" t="s">
        <v>6</v>
      </c>
      <c r="E31" s="19" t="s">
        <v>463</v>
      </c>
      <c r="F31" s="35"/>
      <c r="G31" s="56"/>
    </row>
    <row r="32" spans="1:11" ht="22.5" x14ac:dyDescent="0.25">
      <c r="A32" s="41">
        <v>30</v>
      </c>
      <c r="B32" s="45" t="s">
        <v>484</v>
      </c>
      <c r="C32" s="42" t="s">
        <v>484</v>
      </c>
      <c r="D32" s="3" t="s">
        <v>6</v>
      </c>
      <c r="E32" s="19" t="s">
        <v>463</v>
      </c>
      <c r="F32" s="35"/>
      <c r="G32" s="56"/>
    </row>
    <row r="33" spans="1:7" ht="22.5" x14ac:dyDescent="0.25">
      <c r="A33" s="41">
        <v>31</v>
      </c>
      <c r="B33" s="45" t="s">
        <v>485</v>
      </c>
      <c r="C33" s="42" t="s">
        <v>485</v>
      </c>
      <c r="D33" s="3" t="s">
        <v>6</v>
      </c>
      <c r="E33" s="19" t="s">
        <v>463</v>
      </c>
      <c r="F33" s="35"/>
      <c r="G33" s="56"/>
    </row>
    <row r="34" spans="1:7" ht="22.5" x14ac:dyDescent="0.25">
      <c r="A34" s="41">
        <v>32</v>
      </c>
      <c r="B34" s="45" t="s">
        <v>486</v>
      </c>
      <c r="C34" s="42" t="s">
        <v>486</v>
      </c>
      <c r="D34" s="3" t="s">
        <v>6</v>
      </c>
      <c r="E34" s="19" t="s">
        <v>463</v>
      </c>
      <c r="F34" s="35"/>
      <c r="G34" s="56"/>
    </row>
    <row r="35" spans="1:7" ht="22.5" x14ac:dyDescent="0.25">
      <c r="A35" s="41">
        <v>33</v>
      </c>
      <c r="B35" s="45" t="s">
        <v>487</v>
      </c>
      <c r="C35" s="42" t="s">
        <v>487</v>
      </c>
      <c r="D35" s="3" t="s">
        <v>6</v>
      </c>
      <c r="E35" s="19" t="s">
        <v>463</v>
      </c>
      <c r="F35" s="35"/>
      <c r="G35" s="56"/>
    </row>
    <row r="36" spans="1:7" x14ac:dyDescent="0.25">
      <c r="A36" s="41">
        <v>34</v>
      </c>
      <c r="B36" s="18" t="s">
        <v>215</v>
      </c>
      <c r="C36" s="4">
        <v>602240</v>
      </c>
      <c r="D36" s="3" t="s">
        <v>4</v>
      </c>
      <c r="E36" s="19" t="s">
        <v>463</v>
      </c>
      <c r="F36" s="35">
        <v>270</v>
      </c>
      <c r="G36" s="56"/>
    </row>
    <row r="37" spans="1:7" x14ac:dyDescent="0.25">
      <c r="A37" s="41">
        <v>35</v>
      </c>
      <c r="B37" s="18" t="s">
        <v>216</v>
      </c>
      <c r="C37" s="4">
        <v>602265</v>
      </c>
      <c r="D37" s="3" t="s">
        <v>4</v>
      </c>
      <c r="E37" s="19" t="s">
        <v>463</v>
      </c>
      <c r="F37" s="35">
        <v>459</v>
      </c>
      <c r="G37" s="56"/>
    </row>
    <row r="38" spans="1:7" x14ac:dyDescent="0.25">
      <c r="A38" s="41">
        <v>36</v>
      </c>
      <c r="B38" s="18" t="s">
        <v>217</v>
      </c>
      <c r="C38" s="4">
        <v>602302</v>
      </c>
      <c r="D38" s="3" t="s">
        <v>4</v>
      </c>
      <c r="E38" s="19" t="s">
        <v>463</v>
      </c>
      <c r="F38" s="35">
        <v>644</v>
      </c>
      <c r="G38" s="56"/>
    </row>
    <row r="39" spans="1:7" x14ac:dyDescent="0.25">
      <c r="A39" s="41">
        <v>37</v>
      </c>
      <c r="B39" s="18" t="s">
        <v>218</v>
      </c>
      <c r="C39" s="4">
        <v>602317</v>
      </c>
      <c r="D39" s="3" t="s">
        <v>4</v>
      </c>
      <c r="E39" s="19" t="s">
        <v>463</v>
      </c>
      <c r="F39" s="35">
        <v>726</v>
      </c>
      <c r="G39" s="56"/>
    </row>
    <row r="40" spans="1:7" x14ac:dyDescent="0.25">
      <c r="A40" s="41">
        <v>38</v>
      </c>
      <c r="B40" s="21" t="s">
        <v>222</v>
      </c>
      <c r="C40" s="17"/>
      <c r="D40" s="16" t="s">
        <v>6</v>
      </c>
      <c r="E40" s="16" t="s">
        <v>463</v>
      </c>
      <c r="F40" s="36">
        <v>760</v>
      </c>
      <c r="G40" s="56"/>
    </row>
    <row r="41" spans="1:7" x14ac:dyDescent="0.25">
      <c r="A41" s="41">
        <v>39</v>
      </c>
      <c r="B41" s="18" t="s">
        <v>219</v>
      </c>
      <c r="C41" s="4">
        <v>602342</v>
      </c>
      <c r="D41" s="3" t="s">
        <v>4</v>
      </c>
      <c r="E41" s="3" t="s">
        <v>463</v>
      </c>
      <c r="F41" s="35">
        <v>2945</v>
      </c>
      <c r="G41" s="56"/>
    </row>
    <row r="42" spans="1:7" x14ac:dyDescent="0.25">
      <c r="A42" s="41">
        <v>40</v>
      </c>
      <c r="B42" s="18" t="s">
        <v>220</v>
      </c>
      <c r="C42" s="4">
        <v>602356</v>
      </c>
      <c r="D42" s="3" t="s">
        <v>4</v>
      </c>
      <c r="E42" s="3" t="s">
        <v>463</v>
      </c>
      <c r="F42" s="35">
        <v>917</v>
      </c>
      <c r="G42" s="56"/>
    </row>
    <row r="43" spans="1:7" x14ac:dyDescent="0.25">
      <c r="A43" s="41">
        <v>41</v>
      </c>
      <c r="B43" s="18" t="s">
        <v>221</v>
      </c>
      <c r="C43" s="4">
        <v>602358</v>
      </c>
      <c r="D43" s="3" t="s">
        <v>4</v>
      </c>
      <c r="E43" s="3" t="s">
        <v>463</v>
      </c>
      <c r="F43" s="35">
        <v>1260</v>
      </c>
      <c r="G43" s="56"/>
    </row>
    <row r="44" spans="1:7" x14ac:dyDescent="0.25">
      <c r="A44" s="41">
        <v>42</v>
      </c>
      <c r="B44" s="18" t="s">
        <v>565</v>
      </c>
      <c r="C44" s="3"/>
      <c r="D44" s="3" t="s">
        <v>6</v>
      </c>
      <c r="E44" s="3" t="s">
        <v>463</v>
      </c>
      <c r="F44" s="35"/>
      <c r="G44" s="56"/>
    </row>
    <row r="45" spans="1:7" x14ac:dyDescent="0.25">
      <c r="A45" s="41">
        <v>43</v>
      </c>
      <c r="B45" s="18" t="s">
        <v>223</v>
      </c>
      <c r="C45" s="4">
        <v>602390</v>
      </c>
      <c r="D45" s="3" t="s">
        <v>4</v>
      </c>
      <c r="E45" s="3" t="s">
        <v>463</v>
      </c>
      <c r="F45" s="35">
        <v>364</v>
      </c>
      <c r="G45" s="56"/>
    </row>
    <row r="46" spans="1:7" x14ac:dyDescent="0.25">
      <c r="A46" s="41">
        <v>44</v>
      </c>
      <c r="B46" s="18" t="s">
        <v>307</v>
      </c>
      <c r="C46" s="4">
        <v>2279</v>
      </c>
      <c r="D46" s="3" t="s">
        <v>5</v>
      </c>
      <c r="E46" s="3" t="s">
        <v>463</v>
      </c>
      <c r="F46" s="35">
        <v>1263</v>
      </c>
      <c r="G46" s="56"/>
    </row>
    <row r="47" spans="1:7" ht="22.5" x14ac:dyDescent="0.25">
      <c r="A47" s="41">
        <v>45</v>
      </c>
      <c r="B47" s="45" t="s">
        <v>489</v>
      </c>
      <c r="C47" s="42" t="s">
        <v>489</v>
      </c>
      <c r="D47" s="3" t="s">
        <v>6</v>
      </c>
      <c r="E47" s="3" t="s">
        <v>463</v>
      </c>
      <c r="F47" s="35"/>
      <c r="G47" s="56"/>
    </row>
    <row r="48" spans="1:7" ht="22.5" x14ac:dyDescent="0.25">
      <c r="A48" s="41">
        <v>46</v>
      </c>
      <c r="B48" s="45" t="s">
        <v>490</v>
      </c>
      <c r="C48" s="42" t="s">
        <v>490</v>
      </c>
      <c r="D48" s="3" t="s">
        <v>6</v>
      </c>
      <c r="E48" s="3" t="s">
        <v>463</v>
      </c>
      <c r="F48" s="35"/>
      <c r="G48" s="56"/>
    </row>
    <row r="49" spans="1:7" ht="22.5" x14ac:dyDescent="0.25">
      <c r="A49" s="41">
        <v>47</v>
      </c>
      <c r="B49" s="45" t="s">
        <v>488</v>
      </c>
      <c r="C49" s="42" t="s">
        <v>488</v>
      </c>
      <c r="D49" s="3" t="s">
        <v>6</v>
      </c>
      <c r="E49" s="3" t="s">
        <v>463</v>
      </c>
      <c r="F49" s="35"/>
      <c r="G49" s="56"/>
    </row>
    <row r="50" spans="1:7" x14ac:dyDescent="0.25">
      <c r="A50" s="41">
        <v>48</v>
      </c>
      <c r="B50" s="18" t="s">
        <v>224</v>
      </c>
      <c r="C50" s="4">
        <v>602434</v>
      </c>
      <c r="D50" s="3" t="s">
        <v>4</v>
      </c>
      <c r="E50" s="3" t="s">
        <v>463</v>
      </c>
      <c r="F50" s="35">
        <v>233</v>
      </c>
      <c r="G50" s="56"/>
    </row>
    <row r="51" spans="1:7" x14ac:dyDescent="0.25">
      <c r="A51" s="41">
        <v>49</v>
      </c>
      <c r="B51" s="18" t="s">
        <v>225</v>
      </c>
      <c r="C51" s="4">
        <v>602437</v>
      </c>
      <c r="D51" s="3" t="s">
        <v>4</v>
      </c>
      <c r="E51" s="3" t="s">
        <v>463</v>
      </c>
      <c r="F51" s="35">
        <v>272</v>
      </c>
      <c r="G51" s="56"/>
    </row>
    <row r="52" spans="1:7" ht="22.5" x14ac:dyDescent="0.25">
      <c r="A52" s="41">
        <v>50</v>
      </c>
      <c r="B52" s="45" t="s">
        <v>491</v>
      </c>
      <c r="C52" s="42" t="s">
        <v>491</v>
      </c>
      <c r="D52" s="3" t="s">
        <v>6</v>
      </c>
      <c r="E52" s="3" t="s">
        <v>463</v>
      </c>
      <c r="F52" s="35"/>
      <c r="G52" s="56"/>
    </row>
    <row r="53" spans="1:7" ht="22.5" x14ac:dyDescent="0.25">
      <c r="A53" s="41">
        <v>51</v>
      </c>
      <c r="B53" s="45" t="s">
        <v>492</v>
      </c>
      <c r="C53" s="42" t="s">
        <v>492</v>
      </c>
      <c r="D53" s="3" t="s">
        <v>6</v>
      </c>
      <c r="E53" s="3" t="s">
        <v>463</v>
      </c>
      <c r="F53" s="35"/>
      <c r="G53" s="56"/>
    </row>
    <row r="54" spans="1:7" x14ac:dyDescent="0.25">
      <c r="A54" s="41">
        <v>52</v>
      </c>
      <c r="B54" s="18" t="s">
        <v>566</v>
      </c>
      <c r="C54" s="3"/>
      <c r="D54" s="3" t="s">
        <v>6</v>
      </c>
      <c r="E54" s="3" t="s">
        <v>463</v>
      </c>
      <c r="F54" s="35"/>
      <c r="G54" s="56"/>
    </row>
    <row r="55" spans="1:7" ht="22.5" x14ac:dyDescent="0.25">
      <c r="A55" s="41">
        <v>53</v>
      </c>
      <c r="B55" s="45" t="s">
        <v>493</v>
      </c>
      <c r="C55" s="42" t="s">
        <v>493</v>
      </c>
      <c r="D55" s="3" t="s">
        <v>6</v>
      </c>
      <c r="E55" s="3" t="s">
        <v>463</v>
      </c>
      <c r="F55" s="35"/>
      <c r="G55" s="56"/>
    </row>
    <row r="56" spans="1:7" ht="22.5" x14ac:dyDescent="0.25">
      <c r="A56" s="41">
        <v>54</v>
      </c>
      <c r="B56" s="45" t="s">
        <v>494</v>
      </c>
      <c r="C56" s="42" t="s">
        <v>494</v>
      </c>
      <c r="D56" s="3" t="s">
        <v>6</v>
      </c>
      <c r="E56" s="3" t="s">
        <v>463</v>
      </c>
      <c r="F56" s="35"/>
      <c r="G56" s="56"/>
    </row>
    <row r="57" spans="1:7" x14ac:dyDescent="0.25">
      <c r="A57" s="41">
        <v>55</v>
      </c>
      <c r="B57" s="18" t="s">
        <v>567</v>
      </c>
      <c r="C57" s="3" t="s">
        <v>622</v>
      </c>
      <c r="D57" s="3" t="s">
        <v>4</v>
      </c>
      <c r="E57" s="3" t="s">
        <v>463</v>
      </c>
      <c r="F57" s="35">
        <v>78</v>
      </c>
      <c r="G57" s="56"/>
    </row>
    <row r="58" spans="1:7" x14ac:dyDescent="0.25">
      <c r="A58" s="41">
        <v>56</v>
      </c>
      <c r="B58" s="18" t="s">
        <v>308</v>
      </c>
      <c r="C58" s="4">
        <v>79</v>
      </c>
      <c r="D58" s="3" t="s">
        <v>68</v>
      </c>
      <c r="E58" s="3" t="s">
        <v>463</v>
      </c>
      <c r="F58" s="35">
        <v>9382</v>
      </c>
      <c r="G58" s="56"/>
    </row>
    <row r="59" spans="1:7" ht="30" x14ac:dyDescent="0.25">
      <c r="A59" s="41">
        <v>57</v>
      </c>
      <c r="B59" s="18" t="s">
        <v>612</v>
      </c>
      <c r="C59" s="3" t="s">
        <v>623</v>
      </c>
      <c r="D59" s="3" t="s">
        <v>4</v>
      </c>
      <c r="E59" s="3" t="s">
        <v>463</v>
      </c>
      <c r="F59" s="35">
        <v>491</v>
      </c>
      <c r="G59" s="56"/>
    </row>
    <row r="60" spans="1:7" x14ac:dyDescent="0.25">
      <c r="A60" s="41">
        <v>58</v>
      </c>
      <c r="B60" s="18" t="s">
        <v>226</v>
      </c>
      <c r="C60" s="4">
        <v>602509</v>
      </c>
      <c r="D60" s="3" t="s">
        <v>4</v>
      </c>
      <c r="E60" s="3" t="s">
        <v>463</v>
      </c>
      <c r="F60" s="35">
        <v>256</v>
      </c>
      <c r="G60" s="56"/>
    </row>
    <row r="61" spans="1:7" x14ac:dyDescent="0.25">
      <c r="A61" s="41">
        <v>59</v>
      </c>
      <c r="B61" s="18" t="s">
        <v>227</v>
      </c>
      <c r="C61" s="4">
        <v>602510</v>
      </c>
      <c r="D61" s="3" t="s">
        <v>4</v>
      </c>
      <c r="E61" s="3" t="s">
        <v>463</v>
      </c>
      <c r="F61" s="35">
        <v>97</v>
      </c>
      <c r="G61" s="56"/>
    </row>
    <row r="62" spans="1:7" x14ac:dyDescent="0.25">
      <c r="A62" s="41">
        <v>60</v>
      </c>
      <c r="B62" s="18" t="s">
        <v>309</v>
      </c>
      <c r="C62" s="4">
        <v>79</v>
      </c>
      <c r="D62" s="3" t="s">
        <v>68</v>
      </c>
      <c r="E62" s="3" t="s">
        <v>463</v>
      </c>
      <c r="F62" s="35">
        <v>1150</v>
      </c>
      <c r="G62" s="56"/>
    </row>
    <row r="63" spans="1:7" ht="30" x14ac:dyDescent="0.25">
      <c r="A63" s="41">
        <v>61</v>
      </c>
      <c r="B63" s="18" t="s">
        <v>310</v>
      </c>
      <c r="C63" s="4">
        <v>2225</v>
      </c>
      <c r="D63" s="3" t="s">
        <v>5</v>
      </c>
      <c r="E63" s="3" t="s">
        <v>463</v>
      </c>
      <c r="F63" s="35">
        <v>1450</v>
      </c>
      <c r="G63" s="56"/>
    </row>
    <row r="64" spans="1:7" x14ac:dyDescent="0.25">
      <c r="A64" s="41">
        <v>62</v>
      </c>
      <c r="B64" s="18" t="s">
        <v>228</v>
      </c>
      <c r="C64" s="4">
        <v>602538</v>
      </c>
      <c r="D64" s="3" t="s">
        <v>4</v>
      </c>
      <c r="E64" s="3" t="s">
        <v>463</v>
      </c>
      <c r="F64" s="35">
        <v>420</v>
      </c>
      <c r="G64" s="56"/>
    </row>
    <row r="65" spans="1:7" x14ac:dyDescent="0.25">
      <c r="A65" s="41">
        <v>63</v>
      </c>
      <c r="B65" s="18" t="s">
        <v>229</v>
      </c>
      <c r="C65" s="4"/>
      <c r="D65" s="3" t="s">
        <v>6</v>
      </c>
      <c r="E65" s="3" t="s">
        <v>463</v>
      </c>
      <c r="F65" s="35">
        <v>1850</v>
      </c>
      <c r="G65" s="56"/>
    </row>
    <row r="66" spans="1:7" x14ac:dyDescent="0.25">
      <c r="A66" s="41">
        <v>64</v>
      </c>
      <c r="B66" s="18" t="s">
        <v>230</v>
      </c>
      <c r="C66" s="4">
        <v>602542</v>
      </c>
      <c r="D66" s="3" t="s">
        <v>4</v>
      </c>
      <c r="E66" s="3" t="s">
        <v>463</v>
      </c>
      <c r="F66" s="35">
        <v>244</v>
      </c>
      <c r="G66" s="56"/>
    </row>
    <row r="67" spans="1:7" x14ac:dyDescent="0.25">
      <c r="A67" s="41">
        <v>65</v>
      </c>
      <c r="B67" s="18" t="s">
        <v>231</v>
      </c>
      <c r="C67" s="4">
        <v>602556</v>
      </c>
      <c r="D67" s="3" t="s">
        <v>4</v>
      </c>
      <c r="E67" s="3" t="s">
        <v>463</v>
      </c>
      <c r="F67" s="35">
        <v>230</v>
      </c>
      <c r="G67" s="56"/>
    </row>
    <row r="68" spans="1:7" x14ac:dyDescent="0.25">
      <c r="A68" s="41">
        <v>66</v>
      </c>
      <c r="B68" s="18" t="s">
        <v>568</v>
      </c>
      <c r="C68" s="3"/>
      <c r="D68" s="3" t="s">
        <v>6</v>
      </c>
      <c r="E68" s="3" t="s">
        <v>463</v>
      </c>
      <c r="F68" s="35"/>
      <c r="G68" s="56"/>
    </row>
    <row r="69" spans="1:7" x14ac:dyDescent="0.25">
      <c r="A69" s="41">
        <v>67</v>
      </c>
      <c r="B69" s="18" t="s">
        <v>232</v>
      </c>
      <c r="C69" s="4">
        <v>602577</v>
      </c>
      <c r="D69" s="3" t="s">
        <v>4</v>
      </c>
      <c r="E69" s="3" t="s">
        <v>463</v>
      </c>
      <c r="F69" s="35">
        <v>1634</v>
      </c>
      <c r="G69" s="56"/>
    </row>
    <row r="70" spans="1:7" x14ac:dyDescent="0.25">
      <c r="A70" s="41">
        <v>68</v>
      </c>
      <c r="B70" s="18" t="s">
        <v>233</v>
      </c>
      <c r="C70" s="4">
        <v>602579</v>
      </c>
      <c r="D70" s="3" t="s">
        <v>4</v>
      </c>
      <c r="E70" s="3" t="s">
        <v>463</v>
      </c>
      <c r="F70" s="35">
        <v>519</v>
      </c>
      <c r="G70" s="56"/>
    </row>
    <row r="71" spans="1:7" x14ac:dyDescent="0.25">
      <c r="A71" s="41">
        <v>69</v>
      </c>
      <c r="B71" s="18" t="s">
        <v>234</v>
      </c>
      <c r="C71" s="4">
        <v>602591</v>
      </c>
      <c r="D71" s="3" t="s">
        <v>4</v>
      </c>
      <c r="E71" s="3" t="s">
        <v>463</v>
      </c>
      <c r="F71" s="35">
        <v>1685</v>
      </c>
      <c r="G71" s="56"/>
    </row>
    <row r="72" spans="1:7" x14ac:dyDescent="0.25">
      <c r="A72" s="41">
        <v>70</v>
      </c>
      <c r="B72" s="18" t="s">
        <v>569</v>
      </c>
      <c r="C72" s="3"/>
      <c r="D72" s="3" t="s">
        <v>6</v>
      </c>
      <c r="E72" s="3" t="s">
        <v>463</v>
      </c>
      <c r="F72" s="35"/>
      <c r="G72" s="56"/>
    </row>
    <row r="73" spans="1:7" x14ac:dyDescent="0.25">
      <c r="A73" s="41">
        <v>71</v>
      </c>
      <c r="B73" s="18" t="s">
        <v>311</v>
      </c>
      <c r="C73" s="4">
        <v>2224</v>
      </c>
      <c r="D73" s="3" t="s">
        <v>5</v>
      </c>
      <c r="E73" s="3" t="s">
        <v>463</v>
      </c>
      <c r="F73" s="35">
        <v>1878</v>
      </c>
      <c r="G73" s="56"/>
    </row>
    <row r="74" spans="1:7" x14ac:dyDescent="0.25">
      <c r="A74" s="41">
        <v>72</v>
      </c>
      <c r="B74" s="18" t="s">
        <v>235</v>
      </c>
      <c r="C74" s="4">
        <v>602607</v>
      </c>
      <c r="D74" s="3" t="s">
        <v>4</v>
      </c>
      <c r="E74" s="3" t="s">
        <v>463</v>
      </c>
      <c r="F74" s="35">
        <v>621</v>
      </c>
      <c r="G74" s="56"/>
    </row>
    <row r="75" spans="1:7" x14ac:dyDescent="0.25">
      <c r="A75" s="41">
        <v>73</v>
      </c>
      <c r="B75" s="18" t="s">
        <v>236</v>
      </c>
      <c r="C75" s="4">
        <v>602610</v>
      </c>
      <c r="D75" s="3" t="s">
        <v>4</v>
      </c>
      <c r="E75" s="3" t="s">
        <v>463</v>
      </c>
      <c r="F75" s="35">
        <v>346</v>
      </c>
      <c r="G75" s="56"/>
    </row>
    <row r="76" spans="1:7" ht="22.5" x14ac:dyDescent="0.25">
      <c r="A76" s="41">
        <v>74</v>
      </c>
      <c r="B76" s="45" t="s">
        <v>497</v>
      </c>
      <c r="C76" s="42" t="s">
        <v>497</v>
      </c>
      <c r="D76" s="3" t="s">
        <v>6</v>
      </c>
      <c r="E76" s="3" t="s">
        <v>463</v>
      </c>
      <c r="F76" s="35"/>
      <c r="G76" s="56"/>
    </row>
    <row r="77" spans="1:7" ht="22.5" x14ac:dyDescent="0.25">
      <c r="A77" s="41">
        <v>75</v>
      </c>
      <c r="B77" s="45" t="s">
        <v>498</v>
      </c>
      <c r="C77" s="42" t="s">
        <v>498</v>
      </c>
      <c r="D77" s="3" t="s">
        <v>6</v>
      </c>
      <c r="E77" s="3" t="s">
        <v>463</v>
      </c>
      <c r="F77" s="35"/>
      <c r="G77" s="56"/>
    </row>
    <row r="78" spans="1:7" ht="22.5" x14ac:dyDescent="0.25">
      <c r="A78" s="41">
        <v>76</v>
      </c>
      <c r="B78" s="45" t="s">
        <v>495</v>
      </c>
      <c r="C78" s="42" t="s">
        <v>495</v>
      </c>
      <c r="D78" s="3" t="s">
        <v>6</v>
      </c>
      <c r="E78" s="3" t="s">
        <v>463</v>
      </c>
      <c r="F78" s="35"/>
      <c r="G78" s="56"/>
    </row>
    <row r="79" spans="1:7" ht="22.5" x14ac:dyDescent="0.25">
      <c r="A79" s="41">
        <v>77</v>
      </c>
      <c r="B79" s="45" t="s">
        <v>500</v>
      </c>
      <c r="C79" s="42" t="s">
        <v>500</v>
      </c>
      <c r="D79" s="3" t="s">
        <v>6</v>
      </c>
      <c r="E79" s="3" t="s">
        <v>463</v>
      </c>
      <c r="F79" s="35"/>
      <c r="G79" s="56"/>
    </row>
    <row r="80" spans="1:7" ht="22.5" x14ac:dyDescent="0.25">
      <c r="A80" s="41">
        <v>78</v>
      </c>
      <c r="B80" s="45" t="s">
        <v>499</v>
      </c>
      <c r="C80" s="42" t="s">
        <v>499</v>
      </c>
      <c r="D80" s="3" t="s">
        <v>6</v>
      </c>
      <c r="E80" s="3" t="s">
        <v>463</v>
      </c>
      <c r="F80" s="35"/>
      <c r="G80" s="56"/>
    </row>
    <row r="81" spans="1:7" ht="22.5" x14ac:dyDescent="0.25">
      <c r="A81" s="41">
        <v>79</v>
      </c>
      <c r="B81" s="45" t="s">
        <v>502</v>
      </c>
      <c r="C81" s="42" t="s">
        <v>502</v>
      </c>
      <c r="D81" s="3" t="s">
        <v>6</v>
      </c>
      <c r="E81" s="3" t="s">
        <v>463</v>
      </c>
      <c r="F81" s="35"/>
      <c r="G81" s="56"/>
    </row>
    <row r="82" spans="1:7" ht="22.5" x14ac:dyDescent="0.25">
      <c r="A82" s="41">
        <v>80</v>
      </c>
      <c r="B82" s="45" t="s">
        <v>501</v>
      </c>
      <c r="C82" s="42" t="s">
        <v>501</v>
      </c>
      <c r="D82" s="3" t="s">
        <v>6</v>
      </c>
      <c r="E82" s="3" t="s">
        <v>463</v>
      </c>
      <c r="F82" s="35"/>
      <c r="G82" s="56"/>
    </row>
    <row r="83" spans="1:7" ht="22.5" x14ac:dyDescent="0.25">
      <c r="A83" s="41">
        <v>81</v>
      </c>
      <c r="B83" s="45" t="s">
        <v>503</v>
      </c>
      <c r="C83" s="42" t="s">
        <v>503</v>
      </c>
      <c r="D83" s="3" t="s">
        <v>6</v>
      </c>
      <c r="E83" s="3" t="s">
        <v>463</v>
      </c>
      <c r="F83" s="35"/>
      <c r="G83" s="56"/>
    </row>
    <row r="84" spans="1:7" ht="22.5" x14ac:dyDescent="0.25">
      <c r="A84" s="41">
        <v>82</v>
      </c>
      <c r="B84" s="45" t="s">
        <v>504</v>
      </c>
      <c r="C84" s="42" t="s">
        <v>504</v>
      </c>
      <c r="D84" s="3" t="s">
        <v>6</v>
      </c>
      <c r="E84" s="3" t="s">
        <v>463</v>
      </c>
      <c r="F84" s="35"/>
      <c r="G84" s="56"/>
    </row>
    <row r="85" spans="1:7" ht="22.5" x14ac:dyDescent="0.25">
      <c r="A85" s="41">
        <v>83</v>
      </c>
      <c r="B85" s="45" t="s">
        <v>505</v>
      </c>
      <c r="C85" s="42" t="s">
        <v>505</v>
      </c>
      <c r="D85" s="3" t="s">
        <v>6</v>
      </c>
      <c r="E85" s="3" t="s">
        <v>463</v>
      </c>
      <c r="F85" s="35"/>
      <c r="G85" s="56"/>
    </row>
    <row r="86" spans="1:7" ht="22.5" x14ac:dyDescent="0.25">
      <c r="A86" s="41">
        <v>84</v>
      </c>
      <c r="B86" s="45" t="s">
        <v>496</v>
      </c>
      <c r="C86" s="42" t="s">
        <v>496</v>
      </c>
      <c r="D86" s="3" t="s">
        <v>6</v>
      </c>
      <c r="E86" s="3" t="s">
        <v>463</v>
      </c>
      <c r="F86" s="35"/>
      <c r="G86" s="56"/>
    </row>
    <row r="87" spans="1:7" x14ac:dyDescent="0.25">
      <c r="A87" s="41">
        <v>85</v>
      </c>
      <c r="B87" s="18" t="s">
        <v>570</v>
      </c>
      <c r="C87" s="3"/>
      <c r="D87" s="3" t="s">
        <v>6</v>
      </c>
      <c r="E87" s="3" t="s">
        <v>463</v>
      </c>
      <c r="F87" s="35"/>
      <c r="G87" s="56"/>
    </row>
    <row r="88" spans="1:7" x14ac:dyDescent="0.25">
      <c r="A88" s="41">
        <v>86</v>
      </c>
      <c r="B88" s="18" t="s">
        <v>237</v>
      </c>
      <c r="C88" s="4">
        <v>602638</v>
      </c>
      <c r="D88" s="3" t="s">
        <v>4</v>
      </c>
      <c r="E88" s="3" t="s">
        <v>463</v>
      </c>
      <c r="F88" s="35">
        <v>227</v>
      </c>
      <c r="G88" s="56"/>
    </row>
    <row r="89" spans="1:7" x14ac:dyDescent="0.25">
      <c r="A89" s="41">
        <v>87</v>
      </c>
      <c r="B89" s="18" t="s">
        <v>238</v>
      </c>
      <c r="C89" s="4">
        <v>602658</v>
      </c>
      <c r="D89" s="3" t="s">
        <v>4</v>
      </c>
      <c r="E89" s="3" t="s">
        <v>463</v>
      </c>
      <c r="F89" s="35">
        <v>1693</v>
      </c>
      <c r="G89" s="56"/>
    </row>
    <row r="90" spans="1:7" ht="22.5" x14ac:dyDescent="0.25">
      <c r="A90" s="41">
        <v>88</v>
      </c>
      <c r="B90" s="45" t="s">
        <v>507</v>
      </c>
      <c r="C90" s="42" t="s">
        <v>507</v>
      </c>
      <c r="D90" s="3" t="s">
        <v>6</v>
      </c>
      <c r="E90" s="3" t="s">
        <v>463</v>
      </c>
      <c r="F90" s="35"/>
      <c r="G90" s="56"/>
    </row>
    <row r="91" spans="1:7" ht="22.5" x14ac:dyDescent="0.25">
      <c r="A91" s="41">
        <v>89</v>
      </c>
      <c r="B91" s="45" t="s">
        <v>506</v>
      </c>
      <c r="C91" s="42" t="s">
        <v>506</v>
      </c>
      <c r="D91" s="3" t="s">
        <v>6</v>
      </c>
      <c r="E91" s="3" t="s">
        <v>463</v>
      </c>
      <c r="F91" s="35"/>
      <c r="G91" s="56"/>
    </row>
    <row r="92" spans="1:7" ht="22.5" x14ac:dyDescent="0.25">
      <c r="A92" s="41">
        <v>90</v>
      </c>
      <c r="B92" s="45" t="s">
        <v>508</v>
      </c>
      <c r="C92" s="42" t="s">
        <v>508</v>
      </c>
      <c r="D92" s="3" t="s">
        <v>6</v>
      </c>
      <c r="E92" s="3" t="s">
        <v>463</v>
      </c>
      <c r="F92" s="35"/>
      <c r="G92" s="56"/>
    </row>
    <row r="93" spans="1:7" x14ac:dyDescent="0.25">
      <c r="A93" s="41">
        <v>91</v>
      </c>
      <c r="B93" s="18" t="s">
        <v>571</v>
      </c>
      <c r="C93" s="3"/>
      <c r="D93" s="3" t="s">
        <v>6</v>
      </c>
      <c r="E93" s="3" t="s">
        <v>463</v>
      </c>
      <c r="F93" s="35"/>
      <c r="G93" s="56"/>
    </row>
    <row r="94" spans="1:7" x14ac:dyDescent="0.25">
      <c r="A94" s="41">
        <v>92</v>
      </c>
      <c r="B94" s="18" t="s">
        <v>239</v>
      </c>
      <c r="C94" s="4">
        <v>602711</v>
      </c>
      <c r="D94" s="3" t="s">
        <v>4</v>
      </c>
      <c r="E94" s="3" t="s">
        <v>463</v>
      </c>
      <c r="F94" s="35">
        <v>1593</v>
      </c>
      <c r="G94" s="56"/>
    </row>
    <row r="95" spans="1:7" x14ac:dyDescent="0.25">
      <c r="A95" s="41">
        <v>93</v>
      </c>
      <c r="B95" s="18" t="s">
        <v>240</v>
      </c>
      <c r="C95" s="4">
        <v>602761</v>
      </c>
      <c r="D95" s="3" t="s">
        <v>4</v>
      </c>
      <c r="E95" s="3" t="s">
        <v>463</v>
      </c>
      <c r="F95" s="35">
        <v>457</v>
      </c>
      <c r="G95" s="56"/>
    </row>
    <row r="96" spans="1:7" x14ac:dyDescent="0.25">
      <c r="A96" s="41">
        <v>94</v>
      </c>
      <c r="B96" s="18" t="s">
        <v>615</v>
      </c>
      <c r="C96" s="3" t="s">
        <v>614</v>
      </c>
      <c r="D96" s="3" t="s">
        <v>6</v>
      </c>
      <c r="E96" s="3" t="s">
        <v>463</v>
      </c>
      <c r="F96" s="35">
        <v>300</v>
      </c>
      <c r="G96" s="56"/>
    </row>
    <row r="97" spans="1:7" x14ac:dyDescent="0.25">
      <c r="A97" s="41">
        <v>95</v>
      </c>
      <c r="B97" s="18" t="s">
        <v>241</v>
      </c>
      <c r="C97" s="4">
        <v>602781</v>
      </c>
      <c r="D97" s="3" t="s">
        <v>4</v>
      </c>
      <c r="E97" s="3" t="s">
        <v>463</v>
      </c>
      <c r="F97" s="35">
        <v>818</v>
      </c>
      <c r="G97" s="56"/>
    </row>
    <row r="98" spans="1:7" x14ac:dyDescent="0.25">
      <c r="A98" s="41">
        <v>96</v>
      </c>
      <c r="B98" s="18" t="s">
        <v>242</v>
      </c>
      <c r="C98" s="4">
        <v>602817</v>
      </c>
      <c r="D98" s="3" t="s">
        <v>4</v>
      </c>
      <c r="E98" s="3" t="s">
        <v>463</v>
      </c>
      <c r="F98" s="35">
        <v>453</v>
      </c>
      <c r="G98" s="56"/>
    </row>
    <row r="99" spans="1:7" x14ac:dyDescent="0.25">
      <c r="A99" s="41">
        <v>97</v>
      </c>
      <c r="B99" s="18" t="s">
        <v>611</v>
      </c>
      <c r="C99" s="3"/>
      <c r="D99" s="3" t="s">
        <v>6</v>
      </c>
      <c r="E99" s="3" t="s">
        <v>463</v>
      </c>
      <c r="F99" s="35">
        <v>1000</v>
      </c>
      <c r="G99" s="56"/>
    </row>
    <row r="100" spans="1:7" x14ac:dyDescent="0.25">
      <c r="A100" s="41">
        <v>98</v>
      </c>
      <c r="B100" s="18" t="s">
        <v>243</v>
      </c>
      <c r="C100" s="4">
        <v>602839</v>
      </c>
      <c r="D100" s="3" t="s">
        <v>4</v>
      </c>
      <c r="E100" s="3" t="s">
        <v>463</v>
      </c>
      <c r="F100" s="35">
        <v>600</v>
      </c>
      <c r="G100" s="56"/>
    </row>
    <row r="101" spans="1:7" ht="22.5" x14ac:dyDescent="0.25">
      <c r="A101" s="41">
        <v>99</v>
      </c>
      <c r="B101" s="45" t="s">
        <v>509</v>
      </c>
      <c r="C101" s="42" t="s">
        <v>509</v>
      </c>
      <c r="D101" s="3" t="s">
        <v>6</v>
      </c>
      <c r="E101" s="3" t="s">
        <v>463</v>
      </c>
      <c r="F101" s="35"/>
      <c r="G101" s="56"/>
    </row>
    <row r="102" spans="1:7" x14ac:dyDescent="0.25">
      <c r="A102" s="41">
        <v>100</v>
      </c>
      <c r="B102" s="18" t="s">
        <v>244</v>
      </c>
      <c r="C102" s="4">
        <v>602855</v>
      </c>
      <c r="D102" s="3" t="s">
        <v>4</v>
      </c>
      <c r="E102" s="3" t="s">
        <v>463</v>
      </c>
      <c r="F102" s="35">
        <v>416</v>
      </c>
      <c r="G102" s="56"/>
    </row>
    <row r="103" spans="1:7" x14ac:dyDescent="0.25">
      <c r="A103" s="41">
        <v>101</v>
      </c>
      <c r="B103" s="18" t="s">
        <v>245</v>
      </c>
      <c r="C103" s="4">
        <v>602876</v>
      </c>
      <c r="D103" s="3" t="s">
        <v>4</v>
      </c>
      <c r="E103" s="3" t="s">
        <v>463</v>
      </c>
      <c r="F103" s="35">
        <v>355</v>
      </c>
      <c r="G103" s="56"/>
    </row>
    <row r="104" spans="1:7" x14ac:dyDescent="0.25">
      <c r="A104" s="41">
        <v>102</v>
      </c>
      <c r="B104" s="18" t="s">
        <v>246</v>
      </c>
      <c r="C104" s="4">
        <v>602883</v>
      </c>
      <c r="D104" s="3" t="s">
        <v>4</v>
      </c>
      <c r="E104" s="3" t="s">
        <v>463</v>
      </c>
      <c r="F104" s="35">
        <v>930</v>
      </c>
      <c r="G104" s="56"/>
    </row>
    <row r="105" spans="1:7" x14ac:dyDescent="0.25">
      <c r="A105" s="41">
        <v>103</v>
      </c>
      <c r="B105" s="18" t="s">
        <v>247</v>
      </c>
      <c r="C105" s="4">
        <v>602905</v>
      </c>
      <c r="D105" s="3" t="s">
        <v>4</v>
      </c>
      <c r="E105" s="3" t="s">
        <v>463</v>
      </c>
      <c r="F105" s="35">
        <v>549</v>
      </c>
      <c r="G105" s="56"/>
    </row>
    <row r="106" spans="1:7" ht="22.5" x14ac:dyDescent="0.25">
      <c r="A106" s="41">
        <v>104</v>
      </c>
      <c r="B106" s="45" t="s">
        <v>511</v>
      </c>
      <c r="C106" s="42" t="s">
        <v>511</v>
      </c>
      <c r="D106" s="3" t="s">
        <v>6</v>
      </c>
      <c r="E106" s="3" t="s">
        <v>463</v>
      </c>
      <c r="F106" s="35"/>
      <c r="G106" s="56"/>
    </row>
    <row r="107" spans="1:7" ht="22.5" x14ac:dyDescent="0.25">
      <c r="A107" s="41">
        <v>105</v>
      </c>
      <c r="B107" s="45" t="s">
        <v>512</v>
      </c>
      <c r="C107" s="42" t="s">
        <v>512</v>
      </c>
      <c r="D107" s="3" t="s">
        <v>6</v>
      </c>
      <c r="E107" s="3" t="s">
        <v>463</v>
      </c>
      <c r="F107" s="35"/>
      <c r="G107" s="56"/>
    </row>
    <row r="108" spans="1:7" ht="22.5" x14ac:dyDescent="0.25">
      <c r="A108" s="41">
        <v>106</v>
      </c>
      <c r="B108" s="45" t="s">
        <v>513</v>
      </c>
      <c r="C108" s="42" t="s">
        <v>513</v>
      </c>
      <c r="D108" s="3" t="s">
        <v>6</v>
      </c>
      <c r="E108" s="3" t="s">
        <v>463</v>
      </c>
      <c r="F108" s="35"/>
      <c r="G108" s="56"/>
    </row>
    <row r="109" spans="1:7" ht="22.5" x14ac:dyDescent="0.25">
      <c r="A109" s="41">
        <v>107</v>
      </c>
      <c r="B109" s="45" t="s">
        <v>514</v>
      </c>
      <c r="C109" s="42" t="s">
        <v>514</v>
      </c>
      <c r="D109" s="3" t="s">
        <v>6</v>
      </c>
      <c r="E109" s="3" t="s">
        <v>463</v>
      </c>
      <c r="F109" s="35"/>
      <c r="G109" s="56"/>
    </row>
    <row r="110" spans="1:7" ht="22.5" x14ac:dyDescent="0.25">
      <c r="A110" s="41">
        <v>108</v>
      </c>
      <c r="B110" s="45" t="s">
        <v>515</v>
      </c>
      <c r="C110" s="42" t="s">
        <v>515</v>
      </c>
      <c r="D110" s="3" t="s">
        <v>6</v>
      </c>
      <c r="E110" s="3" t="s">
        <v>463</v>
      </c>
      <c r="F110" s="35"/>
      <c r="G110" s="56"/>
    </row>
    <row r="111" spans="1:7" ht="22.5" x14ac:dyDescent="0.25">
      <c r="A111" s="41">
        <v>109</v>
      </c>
      <c r="B111" s="45" t="s">
        <v>516</v>
      </c>
      <c r="C111" s="42" t="s">
        <v>516</v>
      </c>
      <c r="D111" s="3" t="s">
        <v>6</v>
      </c>
      <c r="E111" s="3" t="s">
        <v>463</v>
      </c>
      <c r="F111" s="35"/>
      <c r="G111" s="56"/>
    </row>
    <row r="112" spans="1:7" ht="22.5" x14ac:dyDescent="0.25">
      <c r="A112" s="41">
        <v>110</v>
      </c>
      <c r="B112" s="45" t="s">
        <v>510</v>
      </c>
      <c r="C112" s="42" t="s">
        <v>510</v>
      </c>
      <c r="D112" s="3" t="s">
        <v>6</v>
      </c>
      <c r="E112" s="1" t="s">
        <v>463</v>
      </c>
      <c r="F112" s="35"/>
      <c r="G112" s="56"/>
    </row>
    <row r="113" spans="1:7" ht="22.5" x14ac:dyDescent="0.25">
      <c r="A113" s="41">
        <v>111</v>
      </c>
      <c r="B113" s="45" t="s">
        <v>517</v>
      </c>
      <c r="C113" s="42" t="s">
        <v>517</v>
      </c>
      <c r="D113" s="3" t="s">
        <v>6</v>
      </c>
      <c r="E113" s="1" t="s">
        <v>463</v>
      </c>
      <c r="F113" s="35"/>
      <c r="G113" s="56"/>
    </row>
    <row r="114" spans="1:7" x14ac:dyDescent="0.25">
      <c r="A114" s="41">
        <v>112</v>
      </c>
      <c r="B114" s="18" t="s">
        <v>248</v>
      </c>
      <c r="C114" s="4">
        <v>602926</v>
      </c>
      <c r="D114" s="3" t="s">
        <v>4</v>
      </c>
      <c r="E114" s="1" t="s">
        <v>463</v>
      </c>
      <c r="F114" s="35">
        <v>1240</v>
      </c>
      <c r="G114" s="56"/>
    </row>
    <row r="115" spans="1:7" x14ac:dyDescent="0.25">
      <c r="A115" s="41">
        <v>113</v>
      </c>
      <c r="B115" s="18" t="s">
        <v>564</v>
      </c>
      <c r="C115" s="4">
        <v>602942</v>
      </c>
      <c r="D115" s="3" t="s">
        <v>4</v>
      </c>
      <c r="E115" s="1" t="s">
        <v>463</v>
      </c>
      <c r="F115" s="35">
        <v>221</v>
      </c>
      <c r="G115" s="56"/>
    </row>
    <row r="116" spans="1:7" x14ac:dyDescent="0.25">
      <c r="A116" s="41">
        <v>114</v>
      </c>
      <c r="B116" s="18" t="s">
        <v>312</v>
      </c>
      <c r="C116" s="4">
        <v>2217</v>
      </c>
      <c r="D116" s="3" t="s">
        <v>5</v>
      </c>
      <c r="E116" s="1" t="s">
        <v>463</v>
      </c>
      <c r="F116" s="35"/>
      <c r="G116" s="56"/>
    </row>
    <row r="117" spans="1:7" x14ac:dyDescent="0.25">
      <c r="A117" s="41">
        <v>115</v>
      </c>
      <c r="B117" s="18" t="s">
        <v>249</v>
      </c>
      <c r="C117" s="4">
        <v>602981</v>
      </c>
      <c r="D117" s="3" t="s">
        <v>4</v>
      </c>
      <c r="E117" s="1" t="s">
        <v>463</v>
      </c>
      <c r="F117" s="35">
        <v>1724</v>
      </c>
      <c r="G117" s="56"/>
    </row>
    <row r="118" spans="1:7" ht="22.5" x14ac:dyDescent="0.25">
      <c r="A118" s="41">
        <v>116</v>
      </c>
      <c r="B118" s="45" t="s">
        <v>518</v>
      </c>
      <c r="C118" s="42" t="s">
        <v>518</v>
      </c>
      <c r="D118" s="3" t="s">
        <v>6</v>
      </c>
      <c r="E118" s="1" t="s">
        <v>463</v>
      </c>
      <c r="F118" s="35"/>
      <c r="G118" s="56"/>
    </row>
    <row r="119" spans="1:7" x14ac:dyDescent="0.25">
      <c r="A119" s="41">
        <v>117</v>
      </c>
      <c r="B119" s="18" t="s">
        <v>554</v>
      </c>
      <c r="C119" s="4">
        <v>603009</v>
      </c>
      <c r="D119" s="3" t="s">
        <v>4</v>
      </c>
      <c r="E119" s="1" t="s">
        <v>463</v>
      </c>
      <c r="F119" s="35"/>
      <c r="G119" s="56"/>
    </row>
    <row r="120" spans="1:7" x14ac:dyDescent="0.25">
      <c r="A120" s="41">
        <v>118</v>
      </c>
      <c r="B120" s="18" t="s">
        <v>250</v>
      </c>
      <c r="C120" s="4">
        <v>603010</v>
      </c>
      <c r="D120" s="3" t="s">
        <v>4</v>
      </c>
      <c r="E120" s="1" t="s">
        <v>463</v>
      </c>
      <c r="F120" s="35">
        <v>590</v>
      </c>
      <c r="G120" s="56"/>
    </row>
    <row r="121" spans="1:7" x14ac:dyDescent="0.25">
      <c r="A121" s="41">
        <v>119</v>
      </c>
      <c r="B121" s="18" t="s">
        <v>578</v>
      </c>
      <c r="C121" s="3"/>
      <c r="D121" s="3" t="s">
        <v>6</v>
      </c>
      <c r="E121" s="1" t="s">
        <v>463</v>
      </c>
      <c r="F121" s="35"/>
      <c r="G121" s="56"/>
    </row>
    <row r="122" spans="1:7" x14ac:dyDescent="0.25">
      <c r="A122" s="41">
        <v>120</v>
      </c>
      <c r="B122" s="18" t="s">
        <v>251</v>
      </c>
      <c r="C122" s="4">
        <v>603018</v>
      </c>
      <c r="D122" s="3" t="s">
        <v>4</v>
      </c>
      <c r="E122" s="1" t="s">
        <v>463</v>
      </c>
      <c r="F122" s="35">
        <v>852</v>
      </c>
      <c r="G122" s="56"/>
    </row>
    <row r="123" spans="1:7" x14ac:dyDescent="0.25">
      <c r="A123" s="41">
        <v>121</v>
      </c>
      <c r="B123" s="18" t="s">
        <v>252</v>
      </c>
      <c r="C123" s="4">
        <v>603022</v>
      </c>
      <c r="D123" s="3" t="s">
        <v>4</v>
      </c>
      <c r="E123" s="1" t="s">
        <v>463</v>
      </c>
      <c r="F123" s="35">
        <v>415</v>
      </c>
      <c r="G123" s="56"/>
    </row>
    <row r="124" spans="1:7" x14ac:dyDescent="0.25">
      <c r="A124" s="41">
        <v>122</v>
      </c>
      <c r="B124" s="18" t="s">
        <v>313</v>
      </c>
      <c r="C124" s="4">
        <v>79</v>
      </c>
      <c r="D124" s="3" t="s">
        <v>68</v>
      </c>
      <c r="E124" s="1" t="s">
        <v>463</v>
      </c>
      <c r="F124" s="35">
        <v>340</v>
      </c>
      <c r="G124" s="56"/>
    </row>
    <row r="125" spans="1:7" x14ac:dyDescent="0.25">
      <c r="A125" s="41">
        <v>123</v>
      </c>
      <c r="B125" s="18" t="s">
        <v>253</v>
      </c>
      <c r="C125" s="4">
        <v>603070</v>
      </c>
      <c r="D125" s="3" t="s">
        <v>4</v>
      </c>
      <c r="E125" s="1" t="s">
        <v>463</v>
      </c>
      <c r="F125" s="35">
        <v>439</v>
      </c>
      <c r="G125" s="56"/>
    </row>
    <row r="126" spans="1:7" x14ac:dyDescent="0.25">
      <c r="A126" s="41">
        <v>124</v>
      </c>
      <c r="B126" s="18" t="s">
        <v>254</v>
      </c>
      <c r="C126" s="4">
        <v>603072</v>
      </c>
      <c r="D126" s="3" t="s">
        <v>4</v>
      </c>
      <c r="E126" s="1" t="s">
        <v>463</v>
      </c>
      <c r="F126" s="35">
        <v>895</v>
      </c>
      <c r="G126" s="56"/>
    </row>
    <row r="127" spans="1:7" x14ac:dyDescent="0.25">
      <c r="A127" s="41">
        <v>125</v>
      </c>
      <c r="B127" s="18" t="s">
        <v>255</v>
      </c>
      <c r="C127" s="4">
        <v>603078</v>
      </c>
      <c r="D127" s="3" t="s">
        <v>4</v>
      </c>
      <c r="E127" s="1" t="s">
        <v>463</v>
      </c>
      <c r="F127" s="35">
        <v>1198</v>
      </c>
      <c r="G127" s="56"/>
    </row>
    <row r="128" spans="1:7" x14ac:dyDescent="0.25">
      <c r="A128" s="41">
        <v>126</v>
      </c>
      <c r="B128" s="18" t="s">
        <v>256</v>
      </c>
      <c r="C128" s="4">
        <v>603083</v>
      </c>
      <c r="D128" s="3" t="s">
        <v>4</v>
      </c>
      <c r="E128" s="1" t="s">
        <v>463</v>
      </c>
      <c r="F128" s="35">
        <v>502</v>
      </c>
      <c r="G128" s="56"/>
    </row>
    <row r="129" spans="1:7" x14ac:dyDescent="0.25">
      <c r="A129" s="41">
        <v>127</v>
      </c>
      <c r="B129" s="18" t="s">
        <v>257</v>
      </c>
      <c r="C129" s="4">
        <v>603084</v>
      </c>
      <c r="D129" s="3" t="s">
        <v>4</v>
      </c>
      <c r="E129" s="1" t="s">
        <v>463</v>
      </c>
      <c r="F129" s="35">
        <v>290</v>
      </c>
      <c r="G129" s="56"/>
    </row>
    <row r="130" spans="1:7" x14ac:dyDescent="0.25">
      <c r="A130" s="41">
        <v>128</v>
      </c>
      <c r="B130" s="18" t="s">
        <v>43</v>
      </c>
      <c r="C130" s="4">
        <v>2279</v>
      </c>
      <c r="D130" s="3" t="s">
        <v>5</v>
      </c>
      <c r="E130" s="1" t="s">
        <v>463</v>
      </c>
      <c r="F130" s="35">
        <v>3863</v>
      </c>
      <c r="G130" s="56"/>
    </row>
    <row r="131" spans="1:7" x14ac:dyDescent="0.25">
      <c r="A131" s="41">
        <v>129</v>
      </c>
      <c r="B131" s="18" t="s">
        <v>258</v>
      </c>
      <c r="C131" s="4">
        <v>603102</v>
      </c>
      <c r="D131" s="3" t="s">
        <v>4</v>
      </c>
      <c r="E131" s="1" t="s">
        <v>463</v>
      </c>
      <c r="F131" s="35">
        <v>893</v>
      </c>
      <c r="G131" s="56"/>
    </row>
    <row r="132" spans="1:7" x14ac:dyDescent="0.25">
      <c r="A132" s="41">
        <v>130</v>
      </c>
      <c r="B132" s="18" t="s">
        <v>259</v>
      </c>
      <c r="C132" s="4">
        <v>603113</v>
      </c>
      <c r="D132" s="3" t="s">
        <v>4</v>
      </c>
      <c r="E132" s="1" t="s">
        <v>463</v>
      </c>
      <c r="F132" s="35">
        <v>544</v>
      </c>
      <c r="G132" s="56"/>
    </row>
    <row r="133" spans="1:7" x14ac:dyDescent="0.25">
      <c r="A133" s="41">
        <v>131</v>
      </c>
      <c r="B133" s="18" t="s">
        <v>5</v>
      </c>
      <c r="C133" s="4">
        <v>603128</v>
      </c>
      <c r="D133" s="3" t="s">
        <v>4</v>
      </c>
      <c r="E133" s="1" t="s">
        <v>463</v>
      </c>
      <c r="F133" s="35">
        <v>598</v>
      </c>
      <c r="G133" s="56"/>
    </row>
    <row r="134" spans="1:7" x14ac:dyDescent="0.25">
      <c r="A134" s="41">
        <v>132</v>
      </c>
      <c r="B134" s="18" t="s">
        <v>260</v>
      </c>
      <c r="C134" s="4">
        <v>603129</v>
      </c>
      <c r="D134" s="3" t="s">
        <v>4</v>
      </c>
      <c r="E134" s="1" t="s">
        <v>463</v>
      </c>
      <c r="F134" s="35">
        <v>187</v>
      </c>
      <c r="G134" s="56"/>
    </row>
    <row r="135" spans="1:7" x14ac:dyDescent="0.25">
      <c r="A135" s="41">
        <v>133</v>
      </c>
      <c r="B135" s="18" t="s">
        <v>261</v>
      </c>
      <c r="C135" s="4">
        <v>603135</v>
      </c>
      <c r="D135" s="3" t="s">
        <v>4</v>
      </c>
      <c r="E135" s="1" t="s">
        <v>463</v>
      </c>
      <c r="F135" s="35">
        <v>806</v>
      </c>
      <c r="G135" s="56"/>
    </row>
    <row r="136" spans="1:7" x14ac:dyDescent="0.25">
      <c r="A136" s="41">
        <v>134</v>
      </c>
      <c r="B136" s="18" t="s">
        <v>315</v>
      </c>
      <c r="C136" s="4">
        <v>2218</v>
      </c>
      <c r="D136" s="3" t="s">
        <v>5</v>
      </c>
      <c r="E136" s="1" t="s">
        <v>463</v>
      </c>
      <c r="F136" s="35">
        <v>778</v>
      </c>
      <c r="G136" s="56"/>
    </row>
    <row r="137" spans="1:7" x14ac:dyDescent="0.25">
      <c r="A137" s="41">
        <v>135</v>
      </c>
      <c r="B137" s="18" t="s">
        <v>314</v>
      </c>
      <c r="C137" s="4">
        <v>79</v>
      </c>
      <c r="D137" s="3" t="s">
        <v>68</v>
      </c>
      <c r="E137" s="1" t="s">
        <v>463</v>
      </c>
      <c r="F137" s="35">
        <v>1899</v>
      </c>
      <c r="G137" s="56"/>
    </row>
    <row r="138" spans="1:7" x14ac:dyDescent="0.25">
      <c r="A138" s="41">
        <v>136</v>
      </c>
      <c r="B138" s="18" t="s">
        <v>262</v>
      </c>
      <c r="C138" s="4">
        <v>603171</v>
      </c>
      <c r="D138" s="3" t="s">
        <v>4</v>
      </c>
      <c r="E138" s="1" t="s">
        <v>463</v>
      </c>
      <c r="F138" s="35">
        <v>2314</v>
      </c>
      <c r="G138" s="56"/>
    </row>
    <row r="139" spans="1:7" x14ac:dyDescent="0.25">
      <c r="A139" s="41">
        <v>137</v>
      </c>
      <c r="B139" s="18" t="s">
        <v>263</v>
      </c>
      <c r="C139" s="4">
        <v>603210</v>
      </c>
      <c r="D139" s="3" t="s">
        <v>4</v>
      </c>
      <c r="E139" s="1" t="s">
        <v>463</v>
      </c>
      <c r="F139" s="35">
        <v>981</v>
      </c>
      <c r="G139" s="56"/>
    </row>
    <row r="140" spans="1:7" x14ac:dyDescent="0.25">
      <c r="A140" s="41">
        <v>138</v>
      </c>
      <c r="B140" s="18" t="s">
        <v>264</v>
      </c>
      <c r="C140" s="4">
        <v>603215</v>
      </c>
      <c r="D140" s="3" t="s">
        <v>4</v>
      </c>
      <c r="E140" s="1" t="s">
        <v>463</v>
      </c>
      <c r="F140" s="35">
        <v>167</v>
      </c>
      <c r="G140" s="56"/>
    </row>
    <row r="141" spans="1:7" x14ac:dyDescent="0.25">
      <c r="A141" s="41">
        <v>139</v>
      </c>
      <c r="B141" s="18" t="s">
        <v>265</v>
      </c>
      <c r="C141" s="4">
        <v>603216</v>
      </c>
      <c r="D141" s="3" t="s">
        <v>4</v>
      </c>
      <c r="E141" s="1" t="s">
        <v>463</v>
      </c>
      <c r="F141" s="35">
        <v>616</v>
      </c>
      <c r="G141" s="56"/>
    </row>
    <row r="142" spans="1:7" x14ac:dyDescent="0.25">
      <c r="A142" s="41">
        <v>140</v>
      </c>
      <c r="B142" s="18" t="s">
        <v>266</v>
      </c>
      <c r="C142" s="4">
        <v>603218</v>
      </c>
      <c r="D142" s="3" t="s">
        <v>4</v>
      </c>
      <c r="E142" s="1" t="s">
        <v>463</v>
      </c>
      <c r="F142" s="35">
        <v>2262</v>
      </c>
      <c r="G142" s="56"/>
    </row>
    <row r="143" spans="1:7" x14ac:dyDescent="0.25">
      <c r="A143" s="41">
        <v>141</v>
      </c>
      <c r="B143" s="18" t="s">
        <v>267</v>
      </c>
      <c r="C143" s="4">
        <v>603227</v>
      </c>
      <c r="D143" s="3" t="s">
        <v>4</v>
      </c>
      <c r="E143" s="1" t="s">
        <v>463</v>
      </c>
      <c r="F143" s="35">
        <v>922</v>
      </c>
      <c r="G143" s="56"/>
    </row>
    <row r="144" spans="1:7" x14ac:dyDescent="0.25">
      <c r="A144" s="41">
        <v>142</v>
      </c>
      <c r="B144" s="18" t="s">
        <v>268</v>
      </c>
      <c r="C144" s="4">
        <v>603239</v>
      </c>
      <c r="D144" s="3" t="s">
        <v>4</v>
      </c>
      <c r="E144" s="1" t="s">
        <v>463</v>
      </c>
      <c r="F144" s="35">
        <v>3801</v>
      </c>
      <c r="G144" s="56"/>
    </row>
    <row r="145" spans="1:7" x14ac:dyDescent="0.25">
      <c r="A145" s="41">
        <v>143</v>
      </c>
      <c r="B145" s="18" t="s">
        <v>269</v>
      </c>
      <c r="C145" s="4">
        <v>603248</v>
      </c>
      <c r="D145" s="3" t="s">
        <v>4</v>
      </c>
      <c r="E145" s="1" t="s">
        <v>463</v>
      </c>
      <c r="F145" s="35">
        <v>759</v>
      </c>
      <c r="G145" s="56"/>
    </row>
    <row r="146" spans="1:7" x14ac:dyDescent="0.25">
      <c r="A146" s="41">
        <v>144</v>
      </c>
      <c r="B146" s="18" t="s">
        <v>270</v>
      </c>
      <c r="C146" s="4">
        <v>603256</v>
      </c>
      <c r="D146" s="3" t="s">
        <v>4</v>
      </c>
      <c r="E146" s="1" t="s">
        <v>463</v>
      </c>
      <c r="F146" s="35">
        <v>480</v>
      </c>
      <c r="G146" s="56"/>
    </row>
    <row r="147" spans="1:7" x14ac:dyDescent="0.25">
      <c r="A147" s="41">
        <v>145</v>
      </c>
      <c r="B147" s="18" t="s">
        <v>271</v>
      </c>
      <c r="C147" s="4">
        <v>603272</v>
      </c>
      <c r="D147" s="3" t="s">
        <v>4</v>
      </c>
      <c r="E147" s="1" t="s">
        <v>463</v>
      </c>
      <c r="F147" s="35">
        <v>790</v>
      </c>
      <c r="G147" s="56"/>
    </row>
    <row r="148" spans="1:7" x14ac:dyDescent="0.25">
      <c r="A148" s="41">
        <v>146</v>
      </c>
      <c r="B148" s="18" t="s">
        <v>272</v>
      </c>
      <c r="C148" s="4">
        <v>603279</v>
      </c>
      <c r="D148" s="3" t="s">
        <v>4</v>
      </c>
      <c r="E148" s="1" t="s">
        <v>463</v>
      </c>
      <c r="F148" s="35">
        <v>662</v>
      </c>
      <c r="G148" s="56"/>
    </row>
    <row r="149" spans="1:7" ht="22.5" x14ac:dyDescent="0.25">
      <c r="A149" s="41">
        <v>147</v>
      </c>
      <c r="B149" s="45" t="s">
        <v>519</v>
      </c>
      <c r="C149" s="42" t="s">
        <v>519</v>
      </c>
      <c r="D149" s="3" t="s">
        <v>6</v>
      </c>
      <c r="E149" s="1" t="s">
        <v>463</v>
      </c>
      <c r="F149" s="35"/>
      <c r="G149" s="56"/>
    </row>
    <row r="150" spans="1:7" ht="22.5" x14ac:dyDescent="0.25">
      <c r="A150" s="41">
        <v>148</v>
      </c>
      <c r="B150" s="45" t="s">
        <v>520</v>
      </c>
      <c r="C150" s="42" t="s">
        <v>520</v>
      </c>
      <c r="D150" s="3" t="s">
        <v>6</v>
      </c>
      <c r="E150" s="1" t="s">
        <v>463</v>
      </c>
      <c r="F150" s="35"/>
      <c r="G150" s="56"/>
    </row>
    <row r="151" spans="1:7" x14ac:dyDescent="0.25">
      <c r="A151" s="41">
        <v>149</v>
      </c>
      <c r="B151" s="18" t="s">
        <v>316</v>
      </c>
      <c r="C151" s="4">
        <v>2223</v>
      </c>
      <c r="D151" s="3" t="s">
        <v>5</v>
      </c>
      <c r="E151" s="1" t="s">
        <v>463</v>
      </c>
      <c r="F151" s="35">
        <v>2159</v>
      </c>
      <c r="G151" s="56"/>
    </row>
    <row r="152" spans="1:7" ht="22.5" x14ac:dyDescent="0.25">
      <c r="A152" s="41">
        <v>150</v>
      </c>
      <c r="B152" s="45" t="s">
        <v>521</v>
      </c>
      <c r="C152" s="42" t="s">
        <v>521</v>
      </c>
      <c r="D152" s="3" t="s">
        <v>6</v>
      </c>
      <c r="E152" s="1" t="s">
        <v>463</v>
      </c>
      <c r="F152" s="35"/>
      <c r="G152" s="56"/>
    </row>
    <row r="153" spans="1:7" ht="22.5" x14ac:dyDescent="0.25">
      <c r="A153" s="41">
        <v>151</v>
      </c>
      <c r="B153" s="45" t="s">
        <v>522</v>
      </c>
      <c r="C153" s="42" t="s">
        <v>522</v>
      </c>
      <c r="D153" s="3" t="s">
        <v>6</v>
      </c>
      <c r="E153" s="1" t="s">
        <v>463</v>
      </c>
      <c r="F153" s="35"/>
      <c r="G153" s="56"/>
    </row>
    <row r="154" spans="1:7" ht="22.5" x14ac:dyDescent="0.25">
      <c r="A154" s="41">
        <v>152</v>
      </c>
      <c r="B154" s="45" t="s">
        <v>524</v>
      </c>
      <c r="C154" s="42" t="s">
        <v>524</v>
      </c>
      <c r="D154" s="3" t="s">
        <v>6</v>
      </c>
      <c r="E154" s="1" t="s">
        <v>463</v>
      </c>
      <c r="F154" s="35"/>
      <c r="G154" s="56"/>
    </row>
    <row r="155" spans="1:7" ht="22.5" x14ac:dyDescent="0.25">
      <c r="A155" s="41">
        <v>153</v>
      </c>
      <c r="B155" s="45" t="s">
        <v>523</v>
      </c>
      <c r="C155" s="42" t="s">
        <v>523</v>
      </c>
      <c r="D155" s="3" t="s">
        <v>6</v>
      </c>
      <c r="E155" s="1" t="s">
        <v>463</v>
      </c>
      <c r="F155" s="35"/>
      <c r="G155" s="56"/>
    </row>
    <row r="156" spans="1:7" ht="22.5" x14ac:dyDescent="0.25">
      <c r="A156" s="41">
        <v>154</v>
      </c>
      <c r="B156" s="45" t="s">
        <v>525</v>
      </c>
      <c r="C156" s="42" t="s">
        <v>525</v>
      </c>
      <c r="D156" s="3" t="s">
        <v>6</v>
      </c>
      <c r="E156" s="1" t="s">
        <v>463</v>
      </c>
      <c r="F156" s="35"/>
      <c r="G156" s="56"/>
    </row>
    <row r="157" spans="1:7" x14ac:dyDescent="0.25">
      <c r="A157" s="41">
        <v>155</v>
      </c>
      <c r="B157" s="18" t="s">
        <v>273</v>
      </c>
      <c r="C157" s="4">
        <v>603350</v>
      </c>
      <c r="D157" s="3" t="s">
        <v>4</v>
      </c>
      <c r="E157" s="1" t="s">
        <v>463</v>
      </c>
      <c r="F157" s="35">
        <v>314</v>
      </c>
      <c r="G157" s="56"/>
    </row>
    <row r="158" spans="1:7" ht="22.5" x14ac:dyDescent="0.25">
      <c r="A158" s="41">
        <v>156</v>
      </c>
      <c r="B158" s="45" t="s">
        <v>526</v>
      </c>
      <c r="C158" s="42" t="s">
        <v>526</v>
      </c>
      <c r="D158" s="3" t="s">
        <v>6</v>
      </c>
      <c r="E158" s="1" t="s">
        <v>463</v>
      </c>
      <c r="F158" s="35"/>
      <c r="G158" s="56"/>
    </row>
    <row r="159" spans="1:7" ht="22.5" x14ac:dyDescent="0.25">
      <c r="A159" s="41">
        <v>157</v>
      </c>
      <c r="B159" s="45" t="s">
        <v>527</v>
      </c>
      <c r="C159" s="42" t="s">
        <v>527</v>
      </c>
      <c r="D159" s="3" t="s">
        <v>6</v>
      </c>
      <c r="E159" s="1" t="s">
        <v>463</v>
      </c>
      <c r="F159" s="35"/>
      <c r="G159" s="56"/>
    </row>
    <row r="160" spans="1:7" x14ac:dyDescent="0.25">
      <c r="A160" s="41">
        <v>158</v>
      </c>
      <c r="B160" s="18" t="s">
        <v>274</v>
      </c>
      <c r="C160" s="4">
        <v>603555</v>
      </c>
      <c r="D160" s="3" t="s">
        <v>4</v>
      </c>
      <c r="E160" s="1" t="s">
        <v>463</v>
      </c>
      <c r="F160" s="35">
        <v>781</v>
      </c>
      <c r="G160" s="56"/>
    </row>
    <row r="161" spans="1:7" x14ac:dyDescent="0.25">
      <c r="A161" s="41">
        <v>159</v>
      </c>
      <c r="B161" s="18" t="s">
        <v>275</v>
      </c>
      <c r="C161" s="4">
        <v>603370</v>
      </c>
      <c r="D161" s="3" t="s">
        <v>4</v>
      </c>
      <c r="E161" s="1" t="s">
        <v>463</v>
      </c>
      <c r="F161" s="35">
        <v>1123</v>
      </c>
      <c r="G161" s="56"/>
    </row>
    <row r="162" spans="1:7" x14ac:dyDescent="0.25">
      <c r="A162" s="41">
        <v>160</v>
      </c>
      <c r="B162" s="18" t="s">
        <v>317</v>
      </c>
      <c r="C162" s="4">
        <v>2217</v>
      </c>
      <c r="D162" s="3" t="s">
        <v>5</v>
      </c>
      <c r="E162" s="1" t="s">
        <v>463</v>
      </c>
      <c r="F162" s="35">
        <v>423</v>
      </c>
      <c r="G162" s="56"/>
    </row>
    <row r="163" spans="1:7" x14ac:dyDescent="0.25">
      <c r="A163" s="41">
        <v>161</v>
      </c>
      <c r="B163" s="18" t="s">
        <v>276</v>
      </c>
      <c r="C163" s="4">
        <v>603387</v>
      </c>
      <c r="D163" s="3" t="s">
        <v>4</v>
      </c>
      <c r="E163" s="1" t="s">
        <v>463</v>
      </c>
      <c r="F163" s="35">
        <v>1970</v>
      </c>
      <c r="G163" s="56"/>
    </row>
    <row r="164" spans="1:7" x14ac:dyDescent="0.25">
      <c r="A164" s="41">
        <v>162</v>
      </c>
      <c r="B164" s="18" t="s">
        <v>277</v>
      </c>
      <c r="C164" s="4"/>
      <c r="D164" s="3" t="s">
        <v>6</v>
      </c>
      <c r="E164" s="1" t="s">
        <v>463</v>
      </c>
      <c r="F164" s="35">
        <v>545</v>
      </c>
      <c r="G164" s="56"/>
    </row>
    <row r="165" spans="1:7" x14ac:dyDescent="0.25">
      <c r="A165" s="41">
        <v>163</v>
      </c>
      <c r="B165" s="18" t="s">
        <v>277</v>
      </c>
      <c r="C165" s="96" t="s">
        <v>621</v>
      </c>
      <c r="D165" s="3" t="s">
        <v>4</v>
      </c>
      <c r="E165" s="1" t="s">
        <v>463</v>
      </c>
      <c r="F165" s="35">
        <v>26</v>
      </c>
      <c r="G165" s="56"/>
    </row>
    <row r="166" spans="1:7" ht="22.5" x14ac:dyDescent="0.25">
      <c r="A166" s="41">
        <v>164</v>
      </c>
      <c r="B166" s="45" t="s">
        <v>528</v>
      </c>
      <c r="C166" s="42" t="s">
        <v>528</v>
      </c>
      <c r="D166" s="3" t="s">
        <v>6</v>
      </c>
      <c r="E166" s="1" t="s">
        <v>463</v>
      </c>
      <c r="F166" s="35"/>
      <c r="G166" s="56"/>
    </row>
    <row r="167" spans="1:7" ht="22.5" x14ac:dyDescent="0.25">
      <c r="A167" s="41">
        <v>165</v>
      </c>
      <c r="B167" s="45" t="s">
        <v>529</v>
      </c>
      <c r="C167" s="42" t="s">
        <v>529</v>
      </c>
      <c r="D167" s="3" t="s">
        <v>6</v>
      </c>
      <c r="E167" s="1" t="s">
        <v>463</v>
      </c>
      <c r="F167" s="35"/>
      <c r="G167" s="56"/>
    </row>
    <row r="168" spans="1:7" ht="22.5" x14ac:dyDescent="0.25">
      <c r="A168" s="41">
        <v>166</v>
      </c>
      <c r="B168" s="45" t="s">
        <v>530</v>
      </c>
      <c r="C168" s="42" t="s">
        <v>530</v>
      </c>
      <c r="D168" s="3" t="s">
        <v>6</v>
      </c>
      <c r="E168" s="1" t="s">
        <v>463</v>
      </c>
      <c r="F168" s="35"/>
      <c r="G168" s="56"/>
    </row>
    <row r="169" spans="1:7" x14ac:dyDescent="0.25">
      <c r="A169" s="41">
        <v>167</v>
      </c>
      <c r="B169" s="18" t="s">
        <v>278</v>
      </c>
      <c r="C169" s="4">
        <v>603435</v>
      </c>
      <c r="D169" s="3" t="s">
        <v>4</v>
      </c>
      <c r="E169" s="1" t="s">
        <v>463</v>
      </c>
      <c r="F169" s="35">
        <v>868</v>
      </c>
      <c r="G169" s="56"/>
    </row>
    <row r="170" spans="1:7" x14ac:dyDescent="0.25">
      <c r="A170" s="41">
        <v>168</v>
      </c>
      <c r="B170" s="18" t="s">
        <v>279</v>
      </c>
      <c r="C170" s="4">
        <v>603459</v>
      </c>
      <c r="D170" s="3" t="s">
        <v>4</v>
      </c>
      <c r="E170" s="1" t="s">
        <v>463</v>
      </c>
      <c r="F170" s="35">
        <v>185</v>
      </c>
      <c r="G170" s="56"/>
    </row>
    <row r="171" spans="1:7" ht="22.5" x14ac:dyDescent="0.25">
      <c r="A171" s="41">
        <v>169</v>
      </c>
      <c r="B171" s="45" t="s">
        <v>532</v>
      </c>
      <c r="C171" s="42" t="s">
        <v>532</v>
      </c>
      <c r="D171" s="3" t="s">
        <v>6</v>
      </c>
      <c r="E171" s="1" t="s">
        <v>463</v>
      </c>
      <c r="F171" s="35"/>
      <c r="G171" s="56"/>
    </row>
    <row r="172" spans="1:7" ht="22.5" x14ac:dyDescent="0.25">
      <c r="A172" s="41">
        <v>170</v>
      </c>
      <c r="B172" s="45" t="s">
        <v>533</v>
      </c>
      <c r="C172" s="42" t="s">
        <v>533</v>
      </c>
      <c r="D172" s="3" t="s">
        <v>6</v>
      </c>
      <c r="E172" s="1" t="s">
        <v>463</v>
      </c>
      <c r="F172" s="35"/>
      <c r="G172" s="56"/>
    </row>
    <row r="173" spans="1:7" ht="22.5" x14ac:dyDescent="0.25">
      <c r="A173" s="41">
        <v>171</v>
      </c>
      <c r="B173" s="45" t="s">
        <v>534</v>
      </c>
      <c r="C173" s="42" t="s">
        <v>534</v>
      </c>
      <c r="D173" s="3" t="s">
        <v>6</v>
      </c>
      <c r="E173" s="1" t="s">
        <v>463</v>
      </c>
      <c r="F173" s="35"/>
      <c r="G173" s="56"/>
    </row>
    <row r="174" spans="1:7" ht="22.5" x14ac:dyDescent="0.25">
      <c r="A174" s="41">
        <v>172</v>
      </c>
      <c r="B174" s="45" t="s">
        <v>531</v>
      </c>
      <c r="C174" s="42" t="s">
        <v>531</v>
      </c>
      <c r="D174" s="3" t="s">
        <v>6</v>
      </c>
      <c r="E174" s="1" t="s">
        <v>463</v>
      </c>
      <c r="F174" s="35"/>
      <c r="G174" s="56"/>
    </row>
    <row r="175" spans="1:7" ht="22.5" x14ac:dyDescent="0.25">
      <c r="A175" s="41">
        <v>173</v>
      </c>
      <c r="B175" s="45" t="s">
        <v>535</v>
      </c>
      <c r="C175" s="42" t="s">
        <v>535</v>
      </c>
      <c r="D175" s="3" t="s">
        <v>6</v>
      </c>
      <c r="E175" s="1" t="s">
        <v>463</v>
      </c>
      <c r="F175" s="35"/>
      <c r="G175" s="56"/>
    </row>
    <row r="176" spans="1:7" ht="22.5" x14ac:dyDescent="0.25">
      <c r="A176" s="41">
        <v>174</v>
      </c>
      <c r="B176" s="45" t="s">
        <v>536</v>
      </c>
      <c r="C176" s="42" t="s">
        <v>536</v>
      </c>
      <c r="D176" s="3" t="s">
        <v>6</v>
      </c>
      <c r="E176" s="1" t="s">
        <v>463</v>
      </c>
      <c r="F176" s="35"/>
      <c r="G176" s="56"/>
    </row>
    <row r="177" spans="1:7" x14ac:dyDescent="0.25">
      <c r="A177" s="41">
        <v>175</v>
      </c>
      <c r="B177" s="18" t="s">
        <v>280</v>
      </c>
      <c r="C177" s="4">
        <v>603477</v>
      </c>
      <c r="D177" s="3" t="s">
        <v>4</v>
      </c>
      <c r="E177" s="1" t="s">
        <v>463</v>
      </c>
      <c r="F177" s="35">
        <v>1002</v>
      </c>
      <c r="G177" s="56"/>
    </row>
    <row r="178" spans="1:7" x14ac:dyDescent="0.25">
      <c r="A178" s="41">
        <v>176</v>
      </c>
      <c r="B178" s="18" t="s">
        <v>281</v>
      </c>
      <c r="C178" s="4">
        <v>603487</v>
      </c>
      <c r="D178" s="3" t="s">
        <v>4</v>
      </c>
      <c r="E178" s="1" t="s">
        <v>463</v>
      </c>
      <c r="F178" s="35">
        <v>594</v>
      </c>
      <c r="G178" s="56"/>
    </row>
    <row r="179" spans="1:7" x14ac:dyDescent="0.25">
      <c r="A179" s="41">
        <v>177</v>
      </c>
      <c r="B179" s="18" t="s">
        <v>318</v>
      </c>
      <c r="C179" s="4">
        <v>2221</v>
      </c>
      <c r="D179" s="3" t="s">
        <v>5</v>
      </c>
      <c r="E179" s="1" t="s">
        <v>463</v>
      </c>
      <c r="F179" s="35">
        <v>1007</v>
      </c>
      <c r="G179" s="56"/>
    </row>
    <row r="180" spans="1:7" x14ac:dyDescent="0.25">
      <c r="A180" s="41">
        <v>178</v>
      </c>
      <c r="B180" s="18" t="s">
        <v>319</v>
      </c>
      <c r="C180" s="4">
        <v>2221</v>
      </c>
      <c r="D180" s="3" t="s">
        <v>5</v>
      </c>
      <c r="E180" s="1" t="s">
        <v>463</v>
      </c>
      <c r="F180" s="35">
        <v>1313</v>
      </c>
      <c r="G180" s="56"/>
    </row>
    <row r="181" spans="1:7" ht="22.5" x14ac:dyDescent="0.25">
      <c r="A181" s="41">
        <v>179</v>
      </c>
      <c r="B181" s="45" t="s">
        <v>537</v>
      </c>
      <c r="C181" s="42" t="s">
        <v>537</v>
      </c>
      <c r="D181" s="3" t="s">
        <v>6</v>
      </c>
      <c r="E181" s="1" t="s">
        <v>463</v>
      </c>
      <c r="F181" s="35"/>
      <c r="G181" s="56"/>
    </row>
    <row r="182" spans="1:7" ht="22.5" x14ac:dyDescent="0.25">
      <c r="A182" s="41">
        <v>180</v>
      </c>
      <c r="B182" s="45" t="s">
        <v>538</v>
      </c>
      <c r="C182" s="42" t="s">
        <v>538</v>
      </c>
      <c r="D182" s="3" t="s">
        <v>6</v>
      </c>
      <c r="E182" s="1" t="s">
        <v>463</v>
      </c>
      <c r="F182" s="35"/>
      <c r="G182" s="56"/>
    </row>
    <row r="183" spans="1:7" ht="22.5" x14ac:dyDescent="0.25">
      <c r="A183" s="41">
        <v>181</v>
      </c>
      <c r="B183" s="45" t="s">
        <v>541</v>
      </c>
      <c r="C183" s="42" t="s">
        <v>541</v>
      </c>
      <c r="D183" s="3" t="s">
        <v>6</v>
      </c>
      <c r="E183" s="1" t="s">
        <v>463</v>
      </c>
      <c r="F183" s="35"/>
      <c r="G183" s="56"/>
    </row>
    <row r="184" spans="1:7" ht="22.5" x14ac:dyDescent="0.25">
      <c r="A184" s="41">
        <v>182</v>
      </c>
      <c r="B184" s="45" t="s">
        <v>539</v>
      </c>
      <c r="C184" s="42" t="s">
        <v>539</v>
      </c>
      <c r="D184" s="3" t="s">
        <v>6</v>
      </c>
      <c r="E184" s="1" t="s">
        <v>463</v>
      </c>
      <c r="F184" s="35"/>
      <c r="G184" s="56"/>
    </row>
    <row r="185" spans="1:7" ht="22.5" x14ac:dyDescent="0.25">
      <c r="A185" s="41">
        <v>183</v>
      </c>
      <c r="B185" s="45" t="s">
        <v>542</v>
      </c>
      <c r="C185" s="42" t="s">
        <v>542</v>
      </c>
      <c r="D185" s="3" t="s">
        <v>6</v>
      </c>
      <c r="E185" s="1" t="s">
        <v>463</v>
      </c>
      <c r="F185" s="35"/>
      <c r="G185" s="56"/>
    </row>
    <row r="186" spans="1:7" ht="22.5" x14ac:dyDescent="0.25">
      <c r="A186" s="41">
        <v>184</v>
      </c>
      <c r="B186" s="45" t="s">
        <v>540</v>
      </c>
      <c r="C186" s="42" t="s">
        <v>540</v>
      </c>
      <c r="D186" s="3" t="s">
        <v>6</v>
      </c>
      <c r="E186" s="1" t="s">
        <v>463</v>
      </c>
      <c r="F186" s="35"/>
      <c r="G186" s="56"/>
    </row>
    <row r="187" spans="1:7" x14ac:dyDescent="0.25">
      <c r="A187" s="41">
        <v>185</v>
      </c>
      <c r="B187" s="18" t="s">
        <v>282</v>
      </c>
      <c r="C187" s="4">
        <v>603535</v>
      </c>
      <c r="D187" s="3" t="s">
        <v>4</v>
      </c>
      <c r="E187" s="1" t="s">
        <v>463</v>
      </c>
      <c r="F187" s="35">
        <v>1315</v>
      </c>
      <c r="G187" s="56"/>
    </row>
    <row r="188" spans="1:7" x14ac:dyDescent="0.25">
      <c r="A188" s="41">
        <v>186</v>
      </c>
      <c r="B188" s="18" t="s">
        <v>283</v>
      </c>
      <c r="C188" s="4">
        <v>603536</v>
      </c>
      <c r="D188" s="3" t="s">
        <v>4</v>
      </c>
      <c r="E188" s="1" t="s">
        <v>463</v>
      </c>
      <c r="F188" s="35">
        <v>358</v>
      </c>
      <c r="G188" s="56"/>
    </row>
    <row r="189" spans="1:7" x14ac:dyDescent="0.25">
      <c r="A189" s="41">
        <v>187</v>
      </c>
      <c r="B189" s="18" t="s">
        <v>284</v>
      </c>
      <c r="C189" s="4">
        <v>603537</v>
      </c>
      <c r="D189" s="3" t="s">
        <v>4</v>
      </c>
      <c r="E189" s="1" t="s">
        <v>463</v>
      </c>
      <c r="F189" s="35">
        <v>546</v>
      </c>
      <c r="G189" s="56"/>
    </row>
    <row r="190" spans="1:7" x14ac:dyDescent="0.25">
      <c r="A190" s="41">
        <v>188</v>
      </c>
      <c r="B190" s="18" t="s">
        <v>285</v>
      </c>
      <c r="C190" s="4">
        <v>603551</v>
      </c>
      <c r="D190" s="3" t="s">
        <v>4</v>
      </c>
      <c r="E190" s="1" t="s">
        <v>463</v>
      </c>
      <c r="F190" s="35">
        <v>281</v>
      </c>
      <c r="G190" s="56"/>
    </row>
    <row r="191" spans="1:7" ht="22.5" x14ac:dyDescent="0.25">
      <c r="A191" s="41">
        <v>189</v>
      </c>
      <c r="B191" s="45" t="s">
        <v>546</v>
      </c>
      <c r="C191" s="42" t="s">
        <v>546</v>
      </c>
      <c r="D191" s="3" t="s">
        <v>6</v>
      </c>
      <c r="E191" s="1" t="s">
        <v>463</v>
      </c>
      <c r="F191" s="35"/>
      <c r="G191" s="56"/>
    </row>
    <row r="192" spans="1:7" ht="22.5" x14ac:dyDescent="0.25">
      <c r="A192" s="41">
        <v>190</v>
      </c>
      <c r="B192" s="45" t="s">
        <v>547</v>
      </c>
      <c r="C192" s="42" t="s">
        <v>547</v>
      </c>
      <c r="D192" s="3" t="s">
        <v>6</v>
      </c>
      <c r="E192" s="1" t="s">
        <v>463</v>
      </c>
      <c r="F192" s="35"/>
      <c r="G192" s="56"/>
    </row>
    <row r="193" spans="1:7" ht="22.5" x14ac:dyDescent="0.25">
      <c r="A193" s="41">
        <v>191</v>
      </c>
      <c r="B193" s="45" t="s">
        <v>543</v>
      </c>
      <c r="C193" s="42" t="s">
        <v>543</v>
      </c>
      <c r="D193" s="3" t="s">
        <v>6</v>
      </c>
      <c r="E193" s="1" t="s">
        <v>463</v>
      </c>
      <c r="F193" s="35"/>
      <c r="G193" s="56"/>
    </row>
    <row r="194" spans="1:7" ht="22.5" x14ac:dyDescent="0.25">
      <c r="A194" s="41">
        <v>192</v>
      </c>
      <c r="B194" s="45" t="s">
        <v>548</v>
      </c>
      <c r="C194" s="42" t="s">
        <v>548</v>
      </c>
      <c r="D194" s="3" t="s">
        <v>6</v>
      </c>
      <c r="E194" s="1" t="s">
        <v>463</v>
      </c>
      <c r="F194" s="35"/>
      <c r="G194" s="56"/>
    </row>
    <row r="195" spans="1:7" ht="22.5" x14ac:dyDescent="0.25">
      <c r="A195" s="41">
        <v>193</v>
      </c>
      <c r="B195" s="45" t="s">
        <v>544</v>
      </c>
      <c r="C195" s="42" t="s">
        <v>544</v>
      </c>
      <c r="D195" s="3" t="s">
        <v>6</v>
      </c>
      <c r="E195" s="1" t="s">
        <v>463</v>
      </c>
      <c r="F195" s="35"/>
      <c r="G195" s="56"/>
    </row>
    <row r="196" spans="1:7" ht="22.5" x14ac:dyDescent="0.25">
      <c r="A196" s="41">
        <v>194</v>
      </c>
      <c r="B196" s="45" t="s">
        <v>545</v>
      </c>
      <c r="C196" s="42" t="s">
        <v>545</v>
      </c>
      <c r="D196" s="3" t="s">
        <v>6</v>
      </c>
      <c r="E196" s="1" t="s">
        <v>463</v>
      </c>
      <c r="F196" s="35"/>
      <c r="G196" s="56"/>
    </row>
    <row r="197" spans="1:7" x14ac:dyDescent="0.25">
      <c r="A197" s="41">
        <v>195</v>
      </c>
      <c r="B197" s="18" t="s">
        <v>286</v>
      </c>
      <c r="C197" s="4">
        <v>603573</v>
      </c>
      <c r="D197" s="3" t="s">
        <v>4</v>
      </c>
      <c r="E197" s="1" t="s">
        <v>463</v>
      </c>
      <c r="F197" s="35">
        <v>367</v>
      </c>
      <c r="G197" s="56"/>
    </row>
    <row r="198" spans="1:7" x14ac:dyDescent="0.25">
      <c r="A198" s="41">
        <v>196</v>
      </c>
      <c r="B198" s="18" t="s">
        <v>287</v>
      </c>
      <c r="C198" s="4">
        <v>603574</v>
      </c>
      <c r="D198" s="3" t="s">
        <v>4</v>
      </c>
      <c r="E198" s="1" t="s">
        <v>463</v>
      </c>
      <c r="F198" s="35">
        <v>127</v>
      </c>
      <c r="G198" s="56"/>
    </row>
    <row r="199" spans="1:7" x14ac:dyDescent="0.25">
      <c r="A199" s="41">
        <v>197</v>
      </c>
      <c r="B199" s="18" t="s">
        <v>288</v>
      </c>
      <c r="C199" s="4">
        <v>603579</v>
      </c>
      <c r="D199" s="3" t="s">
        <v>4</v>
      </c>
      <c r="E199" s="1" t="s">
        <v>463</v>
      </c>
      <c r="F199" s="35">
        <v>583</v>
      </c>
      <c r="G199" s="56"/>
    </row>
    <row r="200" spans="1:7" x14ac:dyDescent="0.25">
      <c r="A200" s="41">
        <v>198</v>
      </c>
      <c r="B200" s="18" t="s">
        <v>289</v>
      </c>
      <c r="C200" s="4">
        <v>603589</v>
      </c>
      <c r="D200" s="3" t="s">
        <v>4</v>
      </c>
      <c r="E200" s="1" t="s">
        <v>463</v>
      </c>
      <c r="F200" s="35">
        <v>895</v>
      </c>
      <c r="G200" s="56"/>
    </row>
    <row r="201" spans="1:7" x14ac:dyDescent="0.25">
      <c r="A201" s="41">
        <v>199</v>
      </c>
      <c r="B201" s="18" t="s">
        <v>290</v>
      </c>
      <c r="C201" s="4">
        <v>603591</v>
      </c>
      <c r="D201" s="3" t="s">
        <v>4</v>
      </c>
      <c r="E201" s="1" t="s">
        <v>463</v>
      </c>
      <c r="F201" s="35">
        <v>319</v>
      </c>
      <c r="G201" s="56"/>
    </row>
    <row r="202" spans="1:7" x14ac:dyDescent="0.25">
      <c r="A202" s="41">
        <v>200</v>
      </c>
      <c r="B202" s="18" t="s">
        <v>291</v>
      </c>
      <c r="C202" s="3">
        <v>603595</v>
      </c>
      <c r="D202" s="3" t="s">
        <v>4</v>
      </c>
      <c r="E202" s="1" t="s">
        <v>463</v>
      </c>
      <c r="F202" s="35">
        <v>2034</v>
      </c>
      <c r="G202" s="56"/>
    </row>
    <row r="203" spans="1:7" x14ac:dyDescent="0.25">
      <c r="A203" s="41">
        <v>201</v>
      </c>
      <c r="B203" s="7" t="s">
        <v>292</v>
      </c>
      <c r="C203" s="4">
        <v>603609</v>
      </c>
      <c r="D203" s="3" t="s">
        <v>4</v>
      </c>
      <c r="E203" s="3" t="s">
        <v>463</v>
      </c>
      <c r="F203" s="35">
        <v>1128</v>
      </c>
      <c r="G203" s="56"/>
    </row>
    <row r="204" spans="1:7" x14ac:dyDescent="0.25">
      <c r="A204" s="41">
        <v>202</v>
      </c>
      <c r="B204" s="7" t="s">
        <v>293</v>
      </c>
      <c r="C204" s="4">
        <v>603615</v>
      </c>
      <c r="D204" s="3" t="s">
        <v>4</v>
      </c>
      <c r="E204" s="3" t="s">
        <v>463</v>
      </c>
      <c r="F204" s="35">
        <v>346</v>
      </c>
      <c r="G204" s="56"/>
    </row>
    <row r="205" spans="1:7" x14ac:dyDescent="0.25">
      <c r="A205" s="41">
        <v>203</v>
      </c>
      <c r="B205" s="7" t="s">
        <v>294</v>
      </c>
      <c r="C205" s="4">
        <v>603619</v>
      </c>
      <c r="D205" s="3" t="s">
        <v>4</v>
      </c>
      <c r="E205" s="3" t="s">
        <v>463</v>
      </c>
      <c r="F205" s="35">
        <v>707</v>
      </c>
    </row>
    <row r="206" spans="1:7" x14ac:dyDescent="0.25">
      <c r="A206" s="41">
        <v>204</v>
      </c>
      <c r="B206" s="7" t="s">
        <v>295</v>
      </c>
      <c r="C206" s="4">
        <v>603627</v>
      </c>
      <c r="D206" s="3" t="s">
        <v>4</v>
      </c>
      <c r="E206" s="3" t="s">
        <v>463</v>
      </c>
      <c r="F206" s="35">
        <v>782</v>
      </c>
    </row>
    <row r="207" spans="1:7" x14ac:dyDescent="0.25">
      <c r="A207" s="41">
        <v>205</v>
      </c>
      <c r="B207" s="7" t="s">
        <v>563</v>
      </c>
      <c r="C207" s="3"/>
      <c r="D207" s="3" t="s">
        <v>6</v>
      </c>
      <c r="E207" s="3" t="s">
        <v>463</v>
      </c>
      <c r="F207" s="35"/>
    </row>
    <row r="208" spans="1:7" x14ac:dyDescent="0.25">
      <c r="A208" s="41">
        <v>206</v>
      </c>
      <c r="B208" s="7" t="s">
        <v>556</v>
      </c>
      <c r="C208" s="4">
        <v>603794</v>
      </c>
      <c r="D208" s="3" t="s">
        <v>4</v>
      </c>
      <c r="E208" s="3" t="s">
        <v>463</v>
      </c>
      <c r="F208" s="35"/>
    </row>
    <row r="209" spans="1:6" x14ac:dyDescent="0.25">
      <c r="A209" s="41">
        <v>207</v>
      </c>
      <c r="B209" s="7" t="s">
        <v>296</v>
      </c>
      <c r="C209" s="4">
        <v>603659</v>
      </c>
      <c r="D209" s="3" t="s">
        <v>4</v>
      </c>
      <c r="E209" s="3" t="s">
        <v>463</v>
      </c>
      <c r="F209" s="35">
        <v>291</v>
      </c>
    </row>
    <row r="210" spans="1:6" ht="22.5" x14ac:dyDescent="0.25">
      <c r="A210" s="41">
        <v>208</v>
      </c>
      <c r="B210" s="42" t="s">
        <v>549</v>
      </c>
      <c r="C210" s="42" t="s">
        <v>549</v>
      </c>
      <c r="D210" s="3" t="s">
        <v>6</v>
      </c>
      <c r="E210" s="3" t="s">
        <v>463</v>
      </c>
      <c r="F210" s="35"/>
    </row>
    <row r="211" spans="1:6" ht="22.5" x14ac:dyDescent="0.25">
      <c r="A211" s="41">
        <v>209</v>
      </c>
      <c r="B211" s="42" t="s">
        <v>551</v>
      </c>
      <c r="C211" s="42" t="s">
        <v>551</v>
      </c>
      <c r="D211" s="3" t="s">
        <v>6</v>
      </c>
      <c r="E211" s="3" t="s">
        <v>463</v>
      </c>
      <c r="F211" s="35"/>
    </row>
    <row r="212" spans="1:6" x14ac:dyDescent="0.25">
      <c r="A212" s="41">
        <v>210</v>
      </c>
      <c r="B212" s="7" t="s">
        <v>297</v>
      </c>
      <c r="C212" s="4">
        <v>603669</v>
      </c>
      <c r="D212" s="3" t="s">
        <v>4</v>
      </c>
      <c r="E212" s="3" t="s">
        <v>463</v>
      </c>
      <c r="F212" s="35">
        <v>417</v>
      </c>
    </row>
    <row r="213" spans="1:6" ht="22.5" x14ac:dyDescent="0.25">
      <c r="A213" s="41">
        <v>211</v>
      </c>
      <c r="B213" s="42" t="s">
        <v>552</v>
      </c>
      <c r="C213" s="42" t="s">
        <v>552</v>
      </c>
      <c r="D213" s="3" t="s">
        <v>6</v>
      </c>
      <c r="E213" s="3" t="s">
        <v>463</v>
      </c>
      <c r="F213" s="35"/>
    </row>
    <row r="214" spans="1:6" x14ac:dyDescent="0.25">
      <c r="A214" s="41">
        <v>212</v>
      </c>
      <c r="B214" s="7" t="s">
        <v>298</v>
      </c>
      <c r="C214" s="4">
        <v>603679</v>
      </c>
      <c r="D214" s="3" t="s">
        <v>4</v>
      </c>
      <c r="E214" s="3" t="s">
        <v>463</v>
      </c>
      <c r="F214" s="35">
        <v>173</v>
      </c>
    </row>
    <row r="215" spans="1:6" x14ac:dyDescent="0.25">
      <c r="A215" s="41">
        <v>213</v>
      </c>
      <c r="B215" s="7" t="s">
        <v>299</v>
      </c>
      <c r="C215" s="4">
        <v>603680</v>
      </c>
      <c r="D215" s="3" t="s">
        <v>4</v>
      </c>
      <c r="E215" s="3" t="s">
        <v>463</v>
      </c>
      <c r="F215" s="35">
        <v>326</v>
      </c>
    </row>
    <row r="216" spans="1:6" x14ac:dyDescent="0.25">
      <c r="A216" s="41">
        <v>214</v>
      </c>
      <c r="B216" s="7" t="s">
        <v>300</v>
      </c>
      <c r="C216" s="4">
        <v>603687</v>
      </c>
      <c r="D216" s="3" t="s">
        <v>4</v>
      </c>
      <c r="E216" s="3" t="s">
        <v>463</v>
      </c>
      <c r="F216" s="35">
        <v>232</v>
      </c>
    </row>
    <row r="217" spans="1:6" x14ac:dyDescent="0.25">
      <c r="A217" s="41">
        <v>215</v>
      </c>
      <c r="B217" s="7" t="s">
        <v>301</v>
      </c>
      <c r="C217" s="4">
        <v>603698</v>
      </c>
      <c r="D217" s="3" t="s">
        <v>4</v>
      </c>
      <c r="E217" s="3" t="s">
        <v>463</v>
      </c>
      <c r="F217" s="35">
        <v>1288</v>
      </c>
    </row>
    <row r="218" spans="1:6" x14ac:dyDescent="0.25">
      <c r="A218" s="41">
        <v>216</v>
      </c>
      <c r="B218" s="7" t="s">
        <v>320</v>
      </c>
      <c r="C218" s="4">
        <v>2217</v>
      </c>
      <c r="D218" s="3" t="s">
        <v>5</v>
      </c>
      <c r="E218" s="3" t="s">
        <v>463</v>
      </c>
      <c r="F218" s="35">
        <v>629</v>
      </c>
    </row>
    <row r="219" spans="1:6" x14ac:dyDescent="0.25">
      <c r="A219" s="41">
        <v>217</v>
      </c>
      <c r="B219" s="7" t="s">
        <v>302</v>
      </c>
      <c r="C219" s="4">
        <v>603710</v>
      </c>
      <c r="D219" s="3" t="s">
        <v>4</v>
      </c>
      <c r="E219" s="3" t="s">
        <v>463</v>
      </c>
      <c r="F219" s="35">
        <v>283</v>
      </c>
    </row>
  </sheetData>
  <conditionalFormatting sqref="B205">
    <cfRule type="duplicateValues" dxfId="0" priority="1"/>
  </conditionalFormatting>
  <pageMargins left="0.7" right="0.7" top="0.75" bottom="0.75" header="0.3" footer="0.3"/>
  <pageSetup paperSize="9" orientation="portrait" horizontalDpi="4294967293" verticalDpi="4294967293" r:id="rId1"/>
  <drawing r:id="rId2"/>
  <tableParts count="2">
    <tablePart r:id="rId3"/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Zbiorczy</vt:lpstr>
      <vt:lpstr>Dz. XIV</vt:lpstr>
      <vt:lpstr>Dz. XV</vt:lpstr>
      <vt:lpstr>Dz. XVI</vt:lpstr>
      <vt:lpstr>Dz. XVII</vt:lpstr>
      <vt:lpstr>Dz. XVIII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Nowak</dc:creator>
  <cp:lastModifiedBy>Grzegorz Nowak</cp:lastModifiedBy>
  <cp:lastPrinted>2025-11-27T06:31:19Z</cp:lastPrinted>
  <dcterms:created xsi:type="dcterms:W3CDTF">2015-06-05T18:19:34Z</dcterms:created>
  <dcterms:modified xsi:type="dcterms:W3CDTF">2026-02-24T12:15:35Z</dcterms:modified>
</cp:coreProperties>
</file>